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790" tabRatio="871"/>
  </bookViews>
  <sheets>
    <sheet name="汇总" sheetId="17" r:id="rId1"/>
    <sheet name="各标段地址" sheetId="33" r:id="rId2"/>
    <sheet name="四川" sheetId="10" r:id="rId3"/>
    <sheet name="河南" sheetId="31" r:id="rId4"/>
    <sheet name="安徽" sheetId="32" r:id="rId5"/>
    <sheet name="两广" sheetId="29" r:id="rId6"/>
    <sheet name="计费科目" sheetId="22" r:id="rId7"/>
  </sheets>
  <definedNames>
    <definedName name="OLE_LINK1" localSheetId="0">汇总!#REF!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<sst xmlns="http://schemas.openxmlformats.org/spreadsheetml/2006/main" count="447" uniqueCount="156">
  <si>
    <t>序号</t>
  </si>
  <si>
    <t>物流园区</t>
  </si>
  <si>
    <t>标段设定（个）</t>
  </si>
  <si>
    <t>地理位置</t>
  </si>
  <si>
    <t>备注</t>
  </si>
  <si>
    <t>四川物流园</t>
  </si>
  <si>
    <t>河南物流园</t>
  </si>
  <si>
    <t>安徽物流园</t>
  </si>
  <si>
    <t>两广物流园</t>
  </si>
  <si>
    <t>合计</t>
  </si>
  <si>
    <t>备注：此份表格预估量供报名单位参考，具体内容以项目磋商文件为准。</t>
  </si>
  <si>
    <t>标段</t>
  </si>
  <si>
    <t>仓库地址</t>
  </si>
  <si>
    <t>标段一</t>
  </si>
  <si>
    <t>四川省成都市彭州市濛阳街道濛兴西路50号</t>
  </si>
  <si>
    <t>标段二</t>
  </si>
  <si>
    <t>标段三</t>
  </si>
  <si>
    <t>四川省成都市彭州市濛阳街道兴农路西段388号</t>
  </si>
  <si>
    <t>标段四</t>
  </si>
  <si>
    <t>河南省郑州市中牟县普洛斯物流B区B-3二楼</t>
  </si>
  <si>
    <t>河南省郑州市中牟县普洛斯物流B区B-4一楼</t>
  </si>
  <si>
    <t>安徽省合肥市肥东县撮镇镇龙塘东风大道永辉物流</t>
  </si>
  <si>
    <t>广东省东莞市沙田镇进港北路领展物流园2#永辉物流</t>
  </si>
  <si>
    <t>广东省东莞市洪梅镇洪金路46号2#永辉物流</t>
  </si>
  <si>
    <t>2026年永辉超市四川物流装卸/拣播作业项目</t>
  </si>
  <si>
    <t>DC</t>
  </si>
  <si>
    <t>作业范围</t>
  </si>
  <si>
    <t>科目</t>
  </si>
  <si>
    <t>项目名称</t>
  </si>
  <si>
    <t>单位</t>
  </si>
  <si>
    <t>预估每月搬运数量</t>
  </si>
  <si>
    <t>月人员数量
（参考）</t>
  </si>
  <si>
    <t>月人均搬运数量</t>
  </si>
  <si>
    <t>税率</t>
  </si>
  <si>
    <t xml:space="preserve">标段一
</t>
  </si>
  <si>
    <t>定温</t>
  </si>
  <si>
    <t xml:space="preserve">1.蔬果、冻品摘果拣货
2.线下蔬菜、肉禽、水产标品分播         3.蔬果、冻品卸货
</t>
  </si>
  <si>
    <t>拣配（按重量）</t>
  </si>
  <si>
    <t>蔬果摘果拣货/冻品摘果拣货（净重）（含协助装车）</t>
  </si>
  <si>
    <t>吨</t>
  </si>
  <si>
    <t xml:space="preserve">工作要求： 
1、卸货（含膜）、搬运、分播、分拣人员要求：以上人员为日常出勤人员，各组需持有预备人员，活动及节假日乙方需按照甲方提供的预估需求人员出勤
2、乙方应根据甲方每日的货量情况，保证充足劳务人员按时完成每日任务
3、乙方有义务在每日工作结束后负责对甲方库房商品、耗材、设备、卫生进行整理。
4、乙方负责教导和管理劳务人员严格遵守甲方各项操作规程，保证安全作业，在劳务过程中发生的人员伤亡事故和由于乙方管理不善造成的其它损失，由乙方全部承担责任，乙方不得因此影响劳务作业进度。
5、劳务人员要求
年龄：18-60周岁
性别：男女不限
学历：装卸：学历不限，认识字、会简单计算；分播、拣配：学历初中，会使用智能手机或设备
6.因线下蔬果标品分播拆分为两个标段，蔬菜和水果分播动线不变，分播结束后，尾板合板贴码打板按蔬菜标段20天，水果标段10天作业。
</t>
  </si>
  <si>
    <t>拣配（按份数）</t>
  </si>
  <si>
    <t>线下蔬菜、肉禽、水产标品分播</t>
  </si>
  <si>
    <t>份</t>
  </si>
  <si>
    <t>卸货（按重量）</t>
  </si>
  <si>
    <t>蔬果、冻品卸货（净重）</t>
  </si>
  <si>
    <t>小计</t>
  </si>
  <si>
    <t xml:space="preserve">标段二
</t>
  </si>
  <si>
    <t>1.线上蔬果标品、烘焙分播
2.猪肉白条、断肉、内脏装卸分播
3.线下水果标品分播</t>
  </si>
  <si>
    <t>线上蔬果标品、烘焙分播</t>
  </si>
  <si>
    <t>装卸货（按重量）</t>
  </si>
  <si>
    <t>冷藏：猪肉白条、断肉、内脏装卸分播</t>
  </si>
  <si>
    <t>线下水果标品分播</t>
  </si>
  <si>
    <t xml:space="preserve">标段三
</t>
  </si>
  <si>
    <t>常温</t>
  </si>
  <si>
    <t>卸货</t>
  </si>
  <si>
    <t>卸货（按件数）</t>
  </si>
  <si>
    <t>卸货：A02休闲食品课+A26个护清洁课+A10酒品课+A23家清课+A16冲调保健课+A22纸品课+U02面点课+U03标品烘焙课+A18食用油课+A24口腔医用课+A09纺织用品课+U01熟食课+A20米面杂粮课</t>
  </si>
  <si>
    <t>件</t>
  </si>
  <si>
    <t>卸货（按体积）</t>
  </si>
  <si>
    <t>立方</t>
  </si>
  <si>
    <t>卸货（按托数）</t>
  </si>
  <si>
    <t>托</t>
  </si>
  <si>
    <t>卸货-直通（按件数）</t>
  </si>
  <si>
    <t>直通分拨:A02休闲食品课+A26个护清洁课+A10酒品课+A23家清课+A16冲调保健课+A22纸品课+U02面点课+U03标品烘焙课+A18食用油课+A24口腔医用课+A09纺织用品课+U01熟食课+A20米面杂粮课</t>
  </si>
  <si>
    <t>卸货：A01饮料课+A15常温乳品课+A19调味品课+A06家庭用品课+A17方便速食课+A08家电课+A07文体用品课+104易耗品采购组+A25保养美妆课+A11母婴课+A21干货课+A27休闲散装课</t>
  </si>
  <si>
    <t>直通分拨:A01饮料课+A15常温乳品课+A19调味品课+A06家庭用品课+A17方便速食课+A08家电课+A07文体用品课+104易耗品采购组+A25保养美妆课+A11母婴课+A21干货课+A27休闲散装课</t>
  </si>
  <si>
    <t xml:space="preserve">备注：
1、装卸、拣播项目为常温/定温：卸货、分播、拣配、搬运、耗材整理、发运拼板；按仓库作业要求、按时完成相关的业务；
2、本次项目外包需求范围包含招聘及人员管理；
3、招聘和业务切换响应要求：（1）到期前20日至前16日：完成30%作业切换；（2）到期前15日至前11日：累计完成70%作业切换；（3）到期前10日至前6日：累计完成100%作业切换；后期新增需求订单产生后，2天内满足人员到岗需求；
4、该项目不允许转包，即人事关系、保险缴纳、个税代扣及发薪主体均为磋商单位签约公司主体及其分子公司；
5、以上人均费用标准包含工资、奖金、保险、服务费、税费等所有费用，为含税报价，合同期内所有业务单价按照报价表单价进行统算；
6、该业务性质为全风险岗位外包，即用工风险承担主体为报价方；
7、投保要求：乙方负责对劳务人员办理团体人身意外伤害保险，每人赔偿限额不低于100万元，并向甲方提供保险单备档。如乙方作业人员变动造成保险总额变化，乙方需及时调整保额并向甲方提供更新后的保单备案；
8、各个工作时间为预计时间，以当天实际作业结束为准。
</t>
  </si>
  <si>
    <t>2026年永辉超市河南物流装卸/拣播作业项目</t>
  </si>
  <si>
    <t>1.食百PB+DL卸货
2.食百分拣
3.拼板打膜</t>
  </si>
  <si>
    <t>直送送所有按件数卸货计算商品（含膜）</t>
  </si>
  <si>
    <t>工作要求：  
1、卸货（含膜）、搬运、分播、分拣人员要求：以上人员为日常出勤人员，各组需持有预备人员，活动及节假日乙方需按照甲方提供的预估需求人员出勤
2、乙方应根据甲方每日的货量情况，保证充足劳务人员按时完成每日任务
3、乙方有义务在每日工作结束后负责对甲方库房商品、耗材、设备、卫生进行整理。
4、乙方负责教导和管理劳务人员严格遵守甲方各项操作规程，保证安全作业，在劳务过程中发生的人员伤亡事故和由于乙方管理不善造成的其它损失，由乙方全部承担责任，乙方不得因此影响劳务作业进度。
5、劳务人员要求
年龄：18-60周岁
性别：男女不限
学历：装卸：学历不限，认识字、会简单计算；分播、拣配：学历初中，会使用智能手机或设备</t>
  </si>
  <si>
    <t>直送所有按重量卸货计算商品</t>
  </si>
  <si>
    <t>拣配（按件数）</t>
  </si>
  <si>
    <t>食百+干货分拣</t>
  </si>
  <si>
    <t>发运拼板</t>
  </si>
  <si>
    <t>拼板需要系统记录</t>
  </si>
  <si>
    <t>生鲜冷藏拣配</t>
  </si>
  <si>
    <t>蔬菜+水果+肉禽蛋+3R</t>
  </si>
  <si>
    <t>1、生鲜卸货
2、蔬果标品分播
3、生鲜冻品分拣分播
4、拼板打膜
5、食百冷链卸货
6、食百冷链分拣</t>
  </si>
  <si>
    <t>蔬菜+水果+肉禽蛋+3R（含膜）</t>
  </si>
  <si>
    <t>分播（按份数）</t>
  </si>
  <si>
    <t>食百日配冷链商品卸货</t>
  </si>
  <si>
    <t>分播（按件数）</t>
  </si>
  <si>
    <t>食百日配冷链商品分播</t>
  </si>
  <si>
    <t>1、食百直通卸货
2、食百PB+DL卸货</t>
  </si>
  <si>
    <t>食百直通按件数卸货商品</t>
  </si>
  <si>
    <t>食百日配冷链拣配计算商品</t>
  </si>
  <si>
    <t>综合</t>
  </si>
  <si>
    <t>耗材整理</t>
  </si>
  <si>
    <t>托盘+折叠箱+折叠筐+西瓜筐</t>
  </si>
  <si>
    <t>月</t>
  </si>
  <si>
    <t>2026年永辉超市安徽物流装卸/拣播作业项目</t>
  </si>
  <si>
    <t xml:space="preserve">1.食百直通卸货+分播
2.食百直送卸货
3.干货收货卸货
4.干货分拣
5.果蔬蛋分播
6.果蔬蛋分拣
</t>
  </si>
  <si>
    <t>常温：食百直通卸货+分播</t>
  </si>
  <si>
    <t>常温：食百直送卸货</t>
  </si>
  <si>
    <t>常温：干货卸货</t>
  </si>
  <si>
    <r>
      <rPr>
        <sz val="10"/>
        <color theme="1"/>
        <rFont val="微软雅黑"/>
        <charset val="134"/>
      </rPr>
      <t>分</t>
    </r>
    <r>
      <rPr>
        <sz val="10"/>
        <color theme="1"/>
        <rFont val="宋体"/>
        <charset val="134"/>
      </rPr>
      <t>拣</t>
    </r>
    <r>
      <rPr>
        <sz val="10"/>
        <color theme="1"/>
        <rFont val="思源黑体 CN Normal"/>
        <charset val="134"/>
      </rPr>
      <t>（按重量）</t>
    </r>
  </si>
  <si>
    <t>常温：干货分拣</t>
  </si>
  <si>
    <t>分播（按份）</t>
  </si>
  <si>
    <t>定温：果蔬蛋分播</t>
  </si>
  <si>
    <t>分拣（按重量）</t>
  </si>
  <si>
    <t>定温：果蔬蛋分拣</t>
  </si>
  <si>
    <t>1.食百直通卸货+分播
2.食百直送卸货
3.生鲜冻品+肉禽+果蔬+蛋品卸货
4.食百冷藏冷冻直通卸货+分播+直送
5.白条分拣
6.气调分播
7.耗材整理（月度包干）</t>
  </si>
  <si>
    <t>定温：冻品肉禽+冻品冰鲜+水果+蔬菜+鸡蛋+白条（吨）</t>
  </si>
  <si>
    <t>定温：直送/直通/即配分播：3R+食百（标件）+分播+交货</t>
  </si>
  <si>
    <t>定温：白条</t>
  </si>
  <si>
    <t>定温：直通/即配分播：3R+食百（标件）+气调</t>
  </si>
  <si>
    <t>耗材整理（月度包干）</t>
  </si>
  <si>
    <t>2026年永辉超市两广物流装卸/拣播作业项目</t>
  </si>
  <si>
    <t>1.果蔬商品分拣
2.肉禽蛋商品分拣
3.生鲜、3R、日配分播；
4.拼板打膜；
5.耗材整理；</t>
  </si>
  <si>
    <t>拣货：蔬果+肉禽蛋（重量）</t>
  </si>
  <si>
    <t>分播：蔬果+肉禽蛋+3R+冷冻+冷藏（标件）</t>
  </si>
  <si>
    <t>耗材整理（包干）</t>
  </si>
  <si>
    <t>1..蔬果卸货
2.蔬果标品分播
3.干货卸货
4.食百直送卸货
5.食百直通卸货+分播；
6.拼板打膜;
7.食百分拣；
8.耗材整理；</t>
  </si>
  <si>
    <t>定温卸货：蔬果+干货+肉禽蛋+3R+冷冻+冷藏（标件）</t>
  </si>
  <si>
    <t>定温直通卸货+分播：冷藏+冷冻</t>
  </si>
  <si>
    <t>常温直送标准件</t>
  </si>
  <si>
    <t>常温直通标准件</t>
  </si>
  <si>
    <t>常温直送抛货</t>
  </si>
  <si>
    <t>方</t>
  </si>
  <si>
    <t>常温拼板需要系统记录</t>
  </si>
  <si>
    <r>
      <rPr>
        <sz val="9.75"/>
        <color rgb="FF000000"/>
        <rFont val="宋体"/>
        <charset val="134"/>
      </rPr>
      <t>拣</t>
    </r>
    <r>
      <rPr>
        <sz val="9.75"/>
        <color rgb="FF000000"/>
        <rFont val="思源黑体 CN Normal"/>
        <charset val="134"/>
      </rPr>
      <t>配（按份数）</t>
    </r>
  </si>
  <si>
    <t>常温食百拆零分拣</t>
  </si>
  <si>
    <r>
      <rPr>
        <sz val="9.75"/>
        <color rgb="FF000000"/>
        <rFont val="微软雅黑"/>
        <charset val="134"/>
      </rPr>
      <t>分</t>
    </r>
    <r>
      <rPr>
        <sz val="9.75"/>
        <color rgb="FF000000"/>
        <rFont val="宋体"/>
        <charset val="134"/>
      </rPr>
      <t>拣</t>
    </r>
    <r>
      <rPr>
        <sz val="9.75"/>
        <color rgb="FF000000"/>
        <rFont val="思源黑体 CN Normal"/>
        <charset val="134"/>
      </rPr>
      <t>（按件数）</t>
    </r>
  </si>
  <si>
    <t>常温食百分拣</t>
  </si>
  <si>
    <t>耗材整理（包月）</t>
  </si>
  <si>
    <t>定温仓</t>
  </si>
  <si>
    <t>常温仓</t>
  </si>
  <si>
    <t>类别</t>
  </si>
  <si>
    <t>作业项目</t>
  </si>
  <si>
    <t>说明</t>
  </si>
  <si>
    <t>定温卸货</t>
  </si>
  <si>
    <t>蔬菜+水果+冷冻+肉禽蛋+3R</t>
  </si>
  <si>
    <t>常温-卸货</t>
  </si>
  <si>
    <t>配送所有按重量卸货计算商品</t>
  </si>
  <si>
    <t>配送所有按件数卸货计算商品</t>
  </si>
  <si>
    <t>根据实际需求</t>
  </si>
  <si>
    <t>配送所有按整托卸货计算商品</t>
  </si>
  <si>
    <t>m³</t>
  </si>
  <si>
    <t>前期不建议使用</t>
  </si>
  <si>
    <t>基础数据维护</t>
  </si>
  <si>
    <t>卸货-直通（按吨数）</t>
  </si>
  <si>
    <t>卸货-直通（按托数）</t>
  </si>
  <si>
    <t>定温-冷冻</t>
  </si>
  <si>
    <t>冷冻+肉禽蛋</t>
  </si>
  <si>
    <t>常温-拣配/分播</t>
  </si>
  <si>
    <t>配送所有按重量拣配计算商品</t>
  </si>
  <si>
    <t>配送所有按件数拣配计算商品</t>
  </si>
  <si>
    <t>配送所有按份数拣配计算商品</t>
  </si>
  <si>
    <t>配送所有按件数分播计算商品</t>
  </si>
  <si>
    <t>配送所有按份数分播计算商品</t>
  </si>
  <si>
    <t>定温-中温+冷藏</t>
  </si>
  <si>
    <t>常温-综合</t>
  </si>
  <si>
    <t>系统无法统计则包干方式</t>
  </si>
  <si>
    <t>定温-综合</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</si>
</sst>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 numFmtId="179" formatCode="0_);[Red]\(0\)"/>
    <numFmt numFmtId="180" formatCode="0.00_);[Red]\(0.00\)"/>
    <numFmt numFmtId="181" formatCode="#,##0_ "/>
    <numFmt numFmtId="182" formatCode="#,##0.000_ "/>
  </numFmts>
  <fonts count="43">
    <font>
      <sz val="11"/>
      <color theme="1"/>
      <name val="宋体"/>
      <charset val="134"/>
      <scheme val="minor"/>
    </font>
    <font>
      <sz val="10"/>
      <color theme="1"/>
      <name val="思源黑体 CN Normal"/>
      <charset val="134"/>
    </font>
    <font>
      <b/>
      <sz val="10"/>
      <color theme="0"/>
      <name val="思源黑体 CN Normal"/>
      <charset val="134"/>
    </font>
    <font>
      <sz val="11"/>
      <name val="微软雅黑"/>
      <charset val="134"/>
    </font>
    <font>
      <sz val="11"/>
      <color theme="1"/>
      <name val="微软雅黑"/>
      <charset val="134"/>
    </font>
    <font>
      <b/>
      <sz val="20"/>
      <color theme="1"/>
      <name val="微软雅黑"/>
      <charset val="134"/>
    </font>
    <font>
      <sz val="9"/>
      <color theme="1"/>
      <name val="微软雅黑"/>
      <charset val="134"/>
    </font>
    <font>
      <sz val="9"/>
      <color rgb="FF000000"/>
      <name val="微软雅黑"/>
      <charset val="134"/>
    </font>
    <font>
      <sz val="11"/>
      <color rgb="FF000000"/>
      <name val="微软雅黑"/>
      <charset val="134"/>
    </font>
    <font>
      <sz val="10"/>
      <color rgb="FF000000"/>
      <name val="思源黑体 CN Normal"/>
      <charset val="134"/>
    </font>
    <font>
      <sz val="10"/>
      <color rgb="FF000000"/>
      <name val="微软雅黑"/>
      <charset val="134"/>
    </font>
    <font>
      <sz val="12"/>
      <color rgb="FF000000"/>
      <name val="微软雅黑"/>
      <charset val="134"/>
    </font>
    <font>
      <sz val="10"/>
      <color rgb="FF000000"/>
      <name val="宋体"/>
      <charset val="134"/>
    </font>
    <font>
      <b/>
      <sz val="9"/>
      <name val="微软雅黑"/>
      <charset val="134"/>
    </font>
    <font>
      <sz val="9"/>
      <name val="微软雅黑"/>
      <charset val="134"/>
    </font>
    <font>
      <sz val="10"/>
      <color theme="1"/>
      <name val="微软雅黑"/>
      <charset val="134"/>
    </font>
    <font>
      <b/>
      <sz val="9"/>
      <color theme="1"/>
      <name val="微软雅黑"/>
      <charset val="134"/>
    </font>
    <font>
      <b/>
      <sz val="10"/>
      <color rgb="FF000000"/>
      <name val="微软雅黑"/>
      <charset val="134"/>
    </font>
    <font>
      <b/>
      <sz val="10"/>
      <color theme="1"/>
      <name val="微软雅黑"/>
      <charset val="134"/>
    </font>
    <font>
      <b/>
      <sz val="11"/>
      <color theme="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75"/>
      <color rgb="FF000000"/>
      <name val="宋体"/>
      <charset val="134"/>
    </font>
    <font>
      <sz val="9.75"/>
      <color rgb="FF000000"/>
      <name val="思源黑体 CN Normal"/>
      <charset val="134"/>
    </font>
    <font>
      <sz val="9.75"/>
      <color rgb="FF000000"/>
      <name val="微软雅黑"/>
      <charset val="134"/>
    </font>
    <font>
      <sz val="10"/>
      <color theme="1"/>
      <name val="宋体"/>
      <charset val="134"/>
    </font>
  </fonts>
  <fills count="4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8" tint="0.799890133365886"/>
        <bgColor indexed="64"/>
      </patternFill>
    </fill>
    <fill>
      <patternFill patternType="solid">
        <fgColor rgb="FFE2EEDA"/>
        <bgColor indexed="64"/>
      </patternFill>
    </fill>
    <fill>
      <patternFill patternType="solid">
        <fgColor rgb="FFFFF2CB"/>
        <bgColor indexed="64"/>
      </patternFill>
    </fill>
    <fill>
      <patternFill patternType="solid">
        <fgColor theme="7" tint="0.8"/>
        <bgColor indexed="64"/>
      </patternFill>
    </fill>
    <fill>
      <patternFill patternType="solid">
        <fgColor theme="9" tint="0.799829096346934"/>
        <bgColor indexed="64"/>
      </patternFill>
    </fill>
    <fill>
      <patternFill patternType="solid">
        <fgColor theme="7" tint="0.799768059327982"/>
        <bgColor indexed="64"/>
      </patternFill>
    </fill>
    <fill>
      <patternFill patternType="solid">
        <fgColor theme="7" tint="0.799829096346934"/>
        <bgColor indexed="64"/>
      </patternFill>
    </fill>
    <fill>
      <patternFill patternType="solid">
        <fgColor theme="9" tint="0.799890133365886"/>
        <bgColor indexed="64"/>
      </patternFill>
    </fill>
    <fill>
      <patternFill patternType="solid">
        <fgColor theme="7" tint="0.799890133365886"/>
        <bgColor indexed="64"/>
      </patternFill>
    </fill>
    <fill>
      <patternFill patternType="solid">
        <fgColor rgb="FFD9E2F3"/>
        <bgColor indexed="64"/>
      </patternFill>
    </fill>
    <fill>
      <patternFill patternType="solid">
        <fgColor rgb="FFD9E1F2"/>
        <bgColor indexed="64"/>
      </patternFill>
    </fill>
    <fill>
      <patternFill patternType="solid">
        <fgColor theme="4"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style="thin">
        <color rgb="FF000000"/>
      </left>
      <right style="thin">
        <color rgb="FF000000"/>
      </right>
      <top/>
      <bottom/>
      <diagonal/>
    </border>
    <border>
      <left/>
      <right style="thin">
        <color auto="1"/>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16" borderId="2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7" applyNumberFormat="0" applyFill="0" applyAlignment="0" applyProtection="0">
      <alignment vertical="center"/>
    </xf>
    <xf numFmtId="0" fontId="26" fillId="0" borderId="27" applyNumberFormat="0" applyFill="0" applyAlignment="0" applyProtection="0">
      <alignment vertical="center"/>
    </xf>
    <xf numFmtId="0" fontId="27" fillId="0" borderId="28" applyNumberFormat="0" applyFill="0" applyAlignment="0" applyProtection="0">
      <alignment vertical="center"/>
    </xf>
    <xf numFmtId="0" fontId="27" fillId="0" borderId="0" applyNumberFormat="0" applyFill="0" applyBorder="0" applyAlignment="0" applyProtection="0">
      <alignment vertical="center"/>
    </xf>
    <xf numFmtId="0" fontId="28" fillId="17" borderId="29" applyNumberFormat="0" applyAlignment="0" applyProtection="0">
      <alignment vertical="center"/>
    </xf>
    <xf numFmtId="0" fontId="29" fillId="18" borderId="30" applyNumberFormat="0" applyAlignment="0" applyProtection="0">
      <alignment vertical="center"/>
    </xf>
    <xf numFmtId="0" fontId="30" fillId="18" borderId="29" applyNumberFormat="0" applyAlignment="0" applyProtection="0">
      <alignment vertical="center"/>
    </xf>
    <xf numFmtId="0" fontId="31" fillId="19" borderId="31" applyNumberFormat="0" applyAlignment="0" applyProtection="0">
      <alignment vertical="center"/>
    </xf>
    <xf numFmtId="0" fontId="32" fillId="0" borderId="32" applyNumberFormat="0" applyFill="0" applyAlignment="0" applyProtection="0">
      <alignment vertical="center"/>
    </xf>
    <xf numFmtId="0" fontId="33" fillId="0" borderId="33" applyNumberFormat="0" applyFill="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8" fillId="36" borderId="0" applyNumberFormat="0" applyBorder="0" applyAlignment="0" applyProtection="0">
      <alignment vertical="center"/>
    </xf>
    <xf numFmtId="0" fontId="38" fillId="37" borderId="0" applyNumberFormat="0" applyBorder="0" applyAlignment="0" applyProtection="0">
      <alignment vertical="center"/>
    </xf>
    <xf numFmtId="0" fontId="37" fillId="38" borderId="0" applyNumberFormat="0" applyBorder="0" applyAlignment="0" applyProtection="0">
      <alignment vertical="center"/>
    </xf>
    <xf numFmtId="0" fontId="37" fillId="39" borderId="0" applyNumberFormat="0" applyBorder="0" applyAlignment="0" applyProtection="0">
      <alignment vertical="center"/>
    </xf>
    <xf numFmtId="0" fontId="38" fillId="40" borderId="0" applyNumberFormat="0" applyBorder="0" applyAlignment="0" applyProtection="0">
      <alignment vertical="center"/>
    </xf>
    <xf numFmtId="0" fontId="38" fillId="41" borderId="0" applyNumberFormat="0" applyBorder="0" applyAlignment="0" applyProtection="0">
      <alignment vertical="center"/>
    </xf>
    <xf numFmtId="0" fontId="37" fillId="42" borderId="0" applyNumberFormat="0" applyBorder="0" applyAlignment="0" applyProtection="0">
      <alignment vertical="center"/>
    </xf>
    <xf numFmtId="0" fontId="37" fillId="43" borderId="0" applyNumberFormat="0" applyBorder="0" applyAlignment="0" applyProtection="0">
      <alignment vertical="center"/>
    </xf>
    <xf numFmtId="0" fontId="38" fillId="44" borderId="0" applyNumberFormat="0" applyBorder="0" applyAlignment="0" applyProtection="0">
      <alignment vertical="center"/>
    </xf>
    <xf numFmtId="0" fontId="38" fillId="45" borderId="0" applyNumberFormat="0" applyBorder="0" applyAlignment="0" applyProtection="0">
      <alignment vertical="center"/>
    </xf>
    <xf numFmtId="0" fontId="37" fillId="46" borderId="0" applyNumberFormat="0" applyBorder="0" applyAlignment="0" applyProtection="0">
      <alignment vertical="center"/>
    </xf>
    <xf numFmtId="0" fontId="0" fillId="0" borderId="0">
      <alignment vertical="center"/>
    </xf>
  </cellStyleXfs>
  <cellXfs count="178">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left" vertical="center"/>
    </xf>
    <xf numFmtId="0" fontId="4" fillId="3" borderId="0" xfId="0" applyFont="1" applyFill="1" applyAlignment="1">
      <alignment horizontal="center" vertical="center" wrapText="1"/>
    </xf>
    <xf numFmtId="176" fontId="4" fillId="3" borderId="0" xfId="0" applyNumberFormat="1" applyFont="1" applyFill="1" applyAlignment="1">
      <alignment horizontal="center" vertical="center"/>
    </xf>
    <xf numFmtId="0" fontId="5"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176" fontId="5" fillId="3" borderId="5" xfId="0"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176" fontId="6" fillId="4"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4" xfId="0" applyFont="1" applyFill="1" applyBorder="1" applyAlignment="1">
      <alignment horizontal="center" vertical="center" wrapText="1"/>
    </xf>
    <xf numFmtId="176" fontId="6" fillId="4"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xf>
    <xf numFmtId="177" fontId="4" fillId="3" borderId="0" xfId="0" applyNumberFormat="1" applyFont="1" applyFill="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center" vertical="center"/>
    </xf>
    <xf numFmtId="0" fontId="7" fillId="0" borderId="7" xfId="0" applyFont="1" applyBorder="1" applyAlignment="1">
      <alignment horizontal="center" vertical="center" wrapText="1"/>
    </xf>
    <xf numFmtId="178" fontId="7" fillId="0" borderId="7" xfId="0" applyNumberFormat="1" applyFont="1" applyBorder="1" applyAlignment="1">
      <alignment horizontal="center" vertical="center"/>
    </xf>
    <xf numFmtId="177" fontId="7" fillId="0" borderId="7" xfId="0" applyNumberFormat="1" applyFont="1" applyBorder="1" applyAlignment="1">
      <alignment horizontal="center" vertical="center"/>
    </xf>
    <xf numFmtId="179" fontId="7" fillId="0" borderId="7" xfId="0" applyNumberFormat="1" applyFont="1" applyBorder="1" applyAlignment="1">
      <alignment horizontal="center" vertical="center"/>
    </xf>
    <xf numFmtId="176" fontId="7" fillId="0" borderId="7" xfId="0" applyNumberFormat="1" applyFont="1" applyBorder="1" applyAlignment="1">
      <alignment horizontal="center" vertical="center"/>
    </xf>
    <xf numFmtId="9" fontId="7" fillId="5" borderId="7" xfId="0" applyNumberFormat="1" applyFont="1" applyFill="1" applyBorder="1" applyAlignment="1">
      <alignment horizontal="center" vertical="center"/>
    </xf>
    <xf numFmtId="0" fontId="6" fillId="3" borderId="8" xfId="0" applyFont="1" applyFill="1" applyBorder="1" applyAlignment="1">
      <alignment horizontal="left" vertical="center" wrapText="1"/>
    </xf>
    <xf numFmtId="0" fontId="8" fillId="0" borderId="0" xfId="0" applyFont="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6" fillId="3" borderId="10" xfId="0" applyFont="1" applyFill="1" applyBorder="1" applyAlignment="1">
      <alignment horizontal="left" vertical="center" wrapText="1"/>
    </xf>
    <xf numFmtId="0" fontId="9" fillId="0" borderId="7" xfId="0" applyFont="1" applyBorder="1" applyAlignment="1">
      <alignment horizontal="center" vertical="center"/>
    </xf>
    <xf numFmtId="0" fontId="10" fillId="0" borderId="7" xfId="0" applyFont="1" applyBorder="1" applyAlignment="1">
      <alignment horizontal="center" vertical="center" wrapText="1"/>
    </xf>
    <xf numFmtId="178" fontId="10" fillId="0" borderId="7" xfId="0" applyNumberFormat="1" applyFont="1" applyBorder="1" applyAlignment="1">
      <alignment horizontal="center" vertical="center"/>
    </xf>
    <xf numFmtId="0" fontId="11" fillId="0" borderId="0" xfId="0" applyFont="1" applyAlignment="1">
      <alignment horizontal="center" vertical="center"/>
    </xf>
    <xf numFmtId="0" fontId="7" fillId="0" borderId="11" xfId="0" applyFont="1" applyBorder="1" applyAlignment="1">
      <alignment horizontal="center" vertical="center" wrapText="1"/>
    </xf>
    <xf numFmtId="0" fontId="7" fillId="0" borderId="11" xfId="0" applyFont="1" applyBorder="1" applyAlignment="1">
      <alignment horizontal="left" vertical="center" wrapText="1"/>
    </xf>
    <xf numFmtId="0" fontId="7" fillId="6" borderId="12" xfId="0" applyFont="1" applyFill="1" applyBorder="1" applyAlignment="1">
      <alignment horizontal="center" vertical="center"/>
    </xf>
    <xf numFmtId="0" fontId="7" fillId="6" borderId="13" xfId="0" applyFont="1" applyFill="1" applyBorder="1" applyAlignment="1">
      <alignment horizontal="center" vertical="center"/>
    </xf>
    <xf numFmtId="0" fontId="7" fillId="6" borderId="14" xfId="0" applyFont="1" applyFill="1" applyBorder="1" applyAlignment="1">
      <alignment horizontal="center" vertical="center" wrapText="1"/>
    </xf>
    <xf numFmtId="180" fontId="7" fillId="6" borderId="7" xfId="0" applyNumberFormat="1" applyFont="1" applyFill="1" applyBorder="1" applyAlignment="1">
      <alignment horizontal="center" vertical="center"/>
    </xf>
    <xf numFmtId="177" fontId="7" fillId="6" borderId="7" xfId="0" applyNumberFormat="1" applyFont="1" applyFill="1" applyBorder="1" applyAlignment="1">
      <alignment horizontal="center" vertical="center"/>
    </xf>
    <xf numFmtId="181" fontId="7" fillId="6" borderId="7" xfId="0" applyNumberFormat="1" applyFont="1" applyFill="1" applyBorder="1" applyAlignment="1">
      <alignment horizontal="center" vertical="center"/>
    </xf>
    <xf numFmtId="176" fontId="7" fillId="6" borderId="7" xfId="0" applyNumberFormat="1" applyFont="1" applyFill="1" applyBorder="1" applyAlignment="1">
      <alignment horizontal="center" vertical="center"/>
    </xf>
    <xf numFmtId="9" fontId="7" fillId="6" borderId="7" xfId="0" applyNumberFormat="1" applyFont="1" applyFill="1" applyBorder="1" applyAlignment="1">
      <alignment horizontal="center" vertical="center"/>
    </xf>
    <xf numFmtId="0" fontId="7" fillId="7" borderId="6" xfId="0" applyFont="1" applyFill="1" applyBorder="1" applyAlignment="1">
      <alignment horizontal="center" vertical="center" wrapText="1"/>
    </xf>
    <xf numFmtId="0" fontId="7" fillId="7" borderId="9" xfId="0" applyFont="1" applyFill="1" applyBorder="1" applyAlignment="1">
      <alignment horizontal="center" vertical="center"/>
    </xf>
    <xf numFmtId="0" fontId="12" fillId="0" borderId="7" xfId="0" applyFont="1" applyBorder="1" applyAlignment="1">
      <alignment horizontal="center" vertical="center" wrapText="1"/>
    </xf>
    <xf numFmtId="0" fontId="7" fillId="7" borderId="15"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6" xfId="0" applyFont="1" applyBorder="1" applyAlignment="1">
      <alignment horizontal="left" vertical="center" wrapText="1"/>
    </xf>
    <xf numFmtId="0" fontId="7" fillId="7" borderId="17" xfId="0" applyFont="1" applyFill="1" applyBorder="1" applyAlignment="1">
      <alignment horizontal="center" vertical="center"/>
    </xf>
    <xf numFmtId="0" fontId="7" fillId="0" borderId="18" xfId="0" applyFont="1" applyBorder="1" applyAlignment="1">
      <alignment horizontal="left" vertical="center" wrapText="1"/>
    </xf>
    <xf numFmtId="0" fontId="7" fillId="6" borderId="19" xfId="0" applyFont="1" applyFill="1" applyBorder="1" applyAlignment="1">
      <alignment horizontal="center" vertical="center"/>
    </xf>
    <xf numFmtId="179" fontId="7" fillId="6" borderId="7" xfId="0" applyNumberFormat="1" applyFont="1" applyFill="1" applyBorder="1" applyAlignment="1">
      <alignment horizontal="center" vertical="center"/>
    </xf>
    <xf numFmtId="0" fontId="13" fillId="4" borderId="20" xfId="0" applyFont="1" applyFill="1" applyBorder="1" applyAlignment="1">
      <alignment horizontal="center" vertical="center"/>
    </xf>
    <xf numFmtId="0" fontId="13" fillId="4" borderId="21" xfId="0" applyFont="1" applyFill="1" applyBorder="1" applyAlignment="1">
      <alignment horizontal="center" vertical="center"/>
    </xf>
    <xf numFmtId="0" fontId="13" fillId="4" borderId="21" xfId="0" applyFont="1" applyFill="1" applyBorder="1" applyAlignment="1">
      <alignment horizontal="left" vertical="center"/>
    </xf>
    <xf numFmtId="0" fontId="13" fillId="4" borderId="22" xfId="0" applyFont="1" applyFill="1" applyBorder="1" applyAlignment="1">
      <alignment horizontal="center" vertical="center"/>
    </xf>
    <xf numFmtId="0" fontId="13" fillId="4" borderId="1" xfId="0" applyFont="1" applyFill="1" applyBorder="1" applyAlignment="1">
      <alignment horizontal="center" vertical="center"/>
    </xf>
    <xf numFmtId="179" fontId="13" fillId="4" borderId="1" xfId="0" applyNumberFormat="1" applyFont="1" applyFill="1" applyBorder="1" applyAlignment="1">
      <alignment horizontal="center" vertical="center"/>
    </xf>
    <xf numFmtId="176" fontId="13" fillId="4" borderId="1" xfId="0" applyNumberFormat="1" applyFont="1" applyFill="1" applyBorder="1" applyAlignment="1">
      <alignment horizontal="center" vertical="center"/>
    </xf>
    <xf numFmtId="0" fontId="6" fillId="3" borderId="23" xfId="0" applyFont="1" applyFill="1" applyBorder="1" applyAlignment="1">
      <alignment horizontal="left" vertical="center" wrapText="1"/>
    </xf>
    <xf numFmtId="178" fontId="3" fillId="3" borderId="0" xfId="0" applyNumberFormat="1" applyFont="1" applyFill="1" applyAlignment="1">
      <alignment horizontal="center" vertical="center"/>
    </xf>
    <xf numFmtId="0" fontId="14" fillId="3" borderId="24" xfId="0" applyFont="1" applyFill="1" applyBorder="1" applyAlignment="1">
      <alignment horizontal="left" vertical="center" wrapText="1"/>
    </xf>
    <xf numFmtId="0" fontId="14" fillId="3" borderId="24" xfId="0" applyFont="1" applyFill="1" applyBorder="1" applyAlignment="1">
      <alignment horizontal="center" vertical="center" wrapText="1"/>
    </xf>
    <xf numFmtId="176" fontId="14" fillId="3" borderId="24" xfId="0" applyNumberFormat="1" applyFont="1" applyFill="1" applyBorder="1" applyAlignment="1">
      <alignment horizontal="center" vertical="center" wrapText="1"/>
    </xf>
    <xf numFmtId="9" fontId="4" fillId="3" borderId="0" xfId="0" applyNumberFormat="1" applyFont="1" applyFill="1" applyAlignment="1">
      <alignment horizontal="center" vertical="center"/>
    </xf>
    <xf numFmtId="10" fontId="4" fillId="3" borderId="0" xfId="0" applyNumberFormat="1" applyFont="1" applyFill="1" applyAlignment="1">
      <alignment horizontal="center" vertical="center"/>
    </xf>
    <xf numFmtId="10" fontId="4" fillId="3" borderId="0" xfId="0" applyNumberFormat="1" applyFont="1" applyFill="1" applyAlignment="1">
      <alignment horizontal="center"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1" xfId="0" applyFont="1" applyFill="1" applyBorder="1" applyAlignment="1">
      <alignment horizontal="center" vertical="center"/>
    </xf>
    <xf numFmtId="0" fontId="15" fillId="3" borderId="1" xfId="0" applyFont="1" applyFill="1" applyBorder="1" applyAlignment="1">
      <alignment horizontal="center" vertical="center" wrapText="1"/>
    </xf>
    <xf numFmtId="178" fontId="6" fillId="3" borderId="1" xfId="0" applyNumberFormat="1" applyFont="1" applyFill="1" applyBorder="1" applyAlignment="1">
      <alignment horizontal="center" vertical="center"/>
    </xf>
    <xf numFmtId="177" fontId="6" fillId="3" borderId="1" xfId="0" applyNumberFormat="1" applyFont="1" applyFill="1" applyBorder="1" applyAlignment="1">
      <alignment horizontal="center" vertical="center"/>
    </xf>
    <xf numFmtId="179" fontId="6" fillId="3" borderId="1" xfId="0" applyNumberFormat="1" applyFont="1" applyFill="1" applyBorder="1" applyAlignment="1">
      <alignment horizontal="center" vertical="center"/>
    </xf>
    <xf numFmtId="176" fontId="6" fillId="3" borderId="1" xfId="0" applyNumberFormat="1" applyFont="1" applyFill="1" applyBorder="1" applyAlignment="1">
      <alignment horizontal="center" vertical="center"/>
    </xf>
    <xf numFmtId="9" fontId="6" fillId="8" borderId="1" xfId="3"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9" borderId="20" xfId="0" applyFont="1" applyFill="1" applyBorder="1" applyAlignment="1">
      <alignment horizontal="center" vertical="center"/>
    </xf>
    <xf numFmtId="0" fontId="6" fillId="9" borderId="21" xfId="0" applyFont="1" applyFill="1" applyBorder="1" applyAlignment="1">
      <alignment horizontal="center" vertical="center"/>
    </xf>
    <xf numFmtId="0" fontId="6" fillId="9" borderId="22" xfId="0" applyFont="1" applyFill="1" applyBorder="1" applyAlignment="1">
      <alignment horizontal="center" vertical="center" wrapText="1"/>
    </xf>
    <xf numFmtId="180" fontId="6" fillId="9" borderId="1" xfId="0" applyNumberFormat="1" applyFont="1" applyFill="1" applyBorder="1" applyAlignment="1">
      <alignment horizontal="center" vertical="center"/>
    </xf>
    <xf numFmtId="177" fontId="6" fillId="9" borderId="1" xfId="0" applyNumberFormat="1" applyFont="1" applyFill="1" applyBorder="1" applyAlignment="1">
      <alignment horizontal="center" vertical="center"/>
    </xf>
    <xf numFmtId="181" fontId="6" fillId="9" borderId="1" xfId="0" applyNumberFormat="1" applyFont="1" applyFill="1" applyBorder="1" applyAlignment="1">
      <alignment horizontal="center" vertical="center"/>
    </xf>
    <xf numFmtId="176" fontId="6" fillId="10" borderId="1" xfId="0" applyNumberFormat="1" applyFont="1" applyFill="1" applyBorder="1" applyAlignment="1">
      <alignment horizontal="center" vertical="center"/>
    </xf>
    <xf numFmtId="9" fontId="6" fillId="9" borderId="1" xfId="3" applyFont="1" applyFill="1" applyBorder="1" applyAlignment="1">
      <alignment horizontal="center" vertical="center"/>
    </xf>
    <xf numFmtId="181" fontId="4" fillId="3" borderId="0" xfId="0" applyNumberFormat="1" applyFont="1" applyFill="1" applyAlignment="1">
      <alignment horizontal="center" vertical="center"/>
    </xf>
    <xf numFmtId="182" fontId="4" fillId="3" borderId="0" xfId="0" applyNumberFormat="1" applyFont="1" applyFill="1" applyAlignment="1">
      <alignment horizontal="center" vertical="center"/>
    </xf>
    <xf numFmtId="0" fontId="6" fillId="3" borderId="3" xfId="0" applyFont="1" applyFill="1" applyBorder="1" applyAlignment="1">
      <alignment horizontal="center" vertical="center"/>
    </xf>
    <xf numFmtId="179" fontId="6" fillId="3" borderId="4" xfId="0" applyNumberFormat="1" applyFont="1" applyFill="1" applyBorder="1" applyAlignment="1">
      <alignment horizontal="center" vertical="center"/>
    </xf>
    <xf numFmtId="179" fontId="6" fillId="9" borderId="1" xfId="0" applyNumberFormat="1" applyFont="1" applyFill="1" applyBorder="1" applyAlignment="1">
      <alignment horizontal="center" vertical="center"/>
    </xf>
    <xf numFmtId="0" fontId="15" fillId="3" borderId="2" xfId="0" applyFont="1" applyFill="1" applyBorder="1" applyAlignment="1">
      <alignment horizontal="center" vertical="center" wrapText="1"/>
    </xf>
    <xf numFmtId="0" fontId="15" fillId="3" borderId="2" xfId="0" applyFont="1" applyFill="1" applyBorder="1" applyAlignment="1">
      <alignment horizontal="left" vertical="center" wrapText="1"/>
    </xf>
    <xf numFmtId="0" fontId="15" fillId="3" borderId="1" xfId="0" applyFont="1" applyFill="1" applyBorder="1" applyAlignment="1">
      <alignment horizontal="center" vertical="center"/>
    </xf>
    <xf numFmtId="178" fontId="15" fillId="3" borderId="1" xfId="0" applyNumberFormat="1" applyFont="1" applyFill="1" applyBorder="1" applyAlignment="1">
      <alignment horizontal="center" vertical="center"/>
    </xf>
    <xf numFmtId="176" fontId="6" fillId="3" borderId="1" xfId="0" applyNumberFormat="1" applyFont="1" applyFill="1" applyBorder="1">
      <alignment vertical="center"/>
    </xf>
    <xf numFmtId="9" fontId="6" fillId="11" borderId="1" xfId="3" applyFont="1" applyFill="1" applyBorder="1" applyAlignment="1">
      <alignment horizontal="center" vertical="center"/>
    </xf>
    <xf numFmtId="0" fontId="14" fillId="3" borderId="2" xfId="0" applyFont="1" applyFill="1" applyBorder="1" applyAlignment="1">
      <alignment horizontal="left" vertical="top" wrapText="1"/>
    </xf>
    <xf numFmtId="0" fontId="15" fillId="3" borderId="3" xfId="0" applyFont="1" applyFill="1" applyBorder="1" applyAlignment="1">
      <alignment horizontal="center" vertical="center" wrapText="1"/>
    </xf>
    <xf numFmtId="0" fontId="15" fillId="3" borderId="3"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 fillId="3" borderId="1" xfId="0" applyFont="1" applyFill="1" applyBorder="1" applyAlignment="1">
      <alignment horizontal="center" vertical="center"/>
    </xf>
    <xf numFmtId="0" fontId="15" fillId="3" borderId="1" xfId="0" applyFont="1" applyFill="1" applyBorder="1" applyAlignment="1">
      <alignment horizontal="left" vertical="center" wrapText="1"/>
    </xf>
    <xf numFmtId="0" fontId="6" fillId="3" borderId="4" xfId="0" applyFont="1" applyFill="1" applyBorder="1" applyAlignment="1">
      <alignment vertical="center" wrapText="1"/>
    </xf>
    <xf numFmtId="0" fontId="6" fillId="10" borderId="20" xfId="0" applyFont="1" applyFill="1" applyBorder="1" applyAlignment="1">
      <alignment horizontal="center" vertical="center"/>
    </xf>
    <xf numFmtId="0" fontId="6" fillId="10" borderId="21" xfId="0" applyFont="1" applyFill="1" applyBorder="1" applyAlignment="1">
      <alignment horizontal="center" vertical="center"/>
    </xf>
    <xf numFmtId="0" fontId="6" fillId="10" borderId="22" xfId="0" applyFont="1" applyFill="1" applyBorder="1" applyAlignment="1">
      <alignment horizontal="center" vertical="center" wrapText="1"/>
    </xf>
    <xf numFmtId="180" fontId="6" fillId="10" borderId="1" xfId="0" applyNumberFormat="1" applyFont="1" applyFill="1" applyBorder="1" applyAlignment="1">
      <alignment horizontal="center" vertical="center"/>
    </xf>
    <xf numFmtId="177" fontId="6" fillId="10" borderId="1" xfId="0" applyNumberFormat="1" applyFont="1" applyFill="1" applyBorder="1" applyAlignment="1">
      <alignment horizontal="center" vertical="center"/>
    </xf>
    <xf numFmtId="181" fontId="6" fillId="10" borderId="1" xfId="0" applyNumberFormat="1" applyFont="1" applyFill="1" applyBorder="1" applyAlignment="1">
      <alignment horizontal="center" vertical="center"/>
    </xf>
    <xf numFmtId="176" fontId="6" fillId="12" borderId="1" xfId="0" applyNumberFormat="1" applyFont="1" applyFill="1" applyBorder="1" applyAlignment="1">
      <alignment horizontal="center" vertical="center"/>
    </xf>
    <xf numFmtId="9" fontId="6" fillId="10" borderId="1" xfId="3" applyFont="1" applyFill="1" applyBorder="1" applyAlignment="1">
      <alignment horizontal="center" vertical="center"/>
    </xf>
    <xf numFmtId="0" fontId="15" fillId="3" borderId="4" xfId="0" applyFont="1" applyFill="1" applyBorder="1" applyAlignment="1">
      <alignment horizontal="left" vertical="center" wrapText="1"/>
    </xf>
    <xf numFmtId="179" fontId="6" fillId="10" borderId="1" xfId="0" applyNumberFormat="1" applyFont="1" applyFill="1" applyBorder="1" applyAlignment="1">
      <alignment horizontal="center" vertical="center"/>
    </xf>
    <xf numFmtId="0" fontId="6" fillId="3" borderId="0" xfId="0" applyFont="1" applyFill="1" applyAlignment="1">
      <alignment horizontal="center" vertical="center"/>
    </xf>
    <xf numFmtId="0" fontId="6" fillId="0" borderId="0" xfId="0" applyFont="1">
      <alignment vertical="center"/>
    </xf>
    <xf numFmtId="0" fontId="14" fillId="3" borderId="0" xfId="0" applyFont="1" applyFill="1" applyAlignment="1">
      <alignment horizontal="center" vertical="center"/>
    </xf>
    <xf numFmtId="177" fontId="6" fillId="3" borderId="0" xfId="0" applyNumberFormat="1" applyFont="1" applyFill="1" applyAlignment="1">
      <alignment horizontal="center" vertical="center"/>
    </xf>
    <xf numFmtId="0" fontId="7" fillId="0" borderId="6" xfId="0" applyFont="1" applyBorder="1" applyAlignment="1">
      <alignment horizontal="center" vertical="center"/>
    </xf>
    <xf numFmtId="3" fontId="7" fillId="0" borderId="7" xfId="0" applyNumberFormat="1" applyFont="1" applyBorder="1" applyAlignment="1">
      <alignment horizontal="center" vertical="center"/>
    </xf>
    <xf numFmtId="9" fontId="7" fillId="5" borderId="12" xfId="0" applyNumberFormat="1" applyFont="1" applyFill="1" applyBorder="1" applyAlignment="1">
      <alignment horizontal="center" vertical="center"/>
    </xf>
    <xf numFmtId="0" fontId="7" fillId="0" borderId="1" xfId="0" applyFont="1" applyBorder="1" applyAlignment="1">
      <alignment horizontal="left" vertical="top" wrapText="1"/>
    </xf>
    <xf numFmtId="0" fontId="7" fillId="0" borderId="9" xfId="0" applyFont="1" applyBorder="1" applyAlignment="1">
      <alignment horizontal="center" vertical="center"/>
    </xf>
    <xf numFmtId="0" fontId="7" fillId="0" borderId="1" xfId="0" applyFont="1" applyBorder="1" applyAlignment="1">
      <alignment horizontal="left" vertical="top" wrapText="1"/>
    </xf>
    <xf numFmtId="0" fontId="7" fillId="0" borderId="11" xfId="0" applyFont="1" applyBorder="1" applyAlignment="1">
      <alignment horizontal="center" vertical="center"/>
    </xf>
    <xf numFmtId="0" fontId="7" fillId="6" borderId="14" xfId="0" applyFont="1" applyFill="1" applyBorder="1" applyAlignment="1">
      <alignment horizontal="center" vertical="center"/>
    </xf>
    <xf numFmtId="0" fontId="7" fillId="6" borderId="7" xfId="0" applyFont="1" applyFill="1" applyBorder="1" applyAlignment="1">
      <alignment horizontal="center" vertical="center"/>
    </xf>
    <xf numFmtId="3" fontId="7" fillId="6" borderId="7" xfId="0" applyNumberFormat="1" applyFont="1" applyFill="1" applyBorder="1" applyAlignment="1">
      <alignment horizontal="center" vertical="center"/>
    </xf>
    <xf numFmtId="9" fontId="7" fillId="6" borderId="12" xfId="0" applyNumberFormat="1" applyFont="1" applyFill="1" applyBorder="1" applyAlignment="1">
      <alignment horizontal="center" vertical="center"/>
    </xf>
    <xf numFmtId="0" fontId="7" fillId="0" borderId="6" xfId="0" applyFont="1" applyBorder="1" applyAlignment="1">
      <alignment vertical="center" wrapText="1"/>
    </xf>
    <xf numFmtId="0" fontId="7" fillId="0" borderId="9" xfId="0" applyFont="1" applyBorder="1" applyAlignment="1">
      <alignment vertical="center" wrapText="1"/>
    </xf>
    <xf numFmtId="0" fontId="7" fillId="0" borderId="11" xfId="0" applyFont="1" applyBorder="1" applyAlignment="1">
      <alignment vertical="center" wrapText="1"/>
    </xf>
    <xf numFmtId="0" fontId="7" fillId="6" borderId="7" xfId="0" applyFont="1" applyFill="1" applyBorder="1" applyAlignment="1">
      <alignment horizontal="center" vertical="center" wrapText="1"/>
    </xf>
    <xf numFmtId="178" fontId="7" fillId="6" borderId="14" xfId="0" applyNumberFormat="1" applyFont="1" applyFill="1" applyBorder="1" applyAlignment="1">
      <alignment horizontal="center" vertical="center"/>
    </xf>
    <xf numFmtId="0" fontId="7" fillId="0" borderId="14" xfId="0" applyFont="1" applyBorder="1" applyAlignment="1">
      <alignment horizontal="center" vertical="center"/>
    </xf>
    <xf numFmtId="0" fontId="7" fillId="0" borderId="14" xfId="0" applyFont="1" applyBorder="1" applyAlignment="1">
      <alignment horizontal="center" vertical="center" wrapText="1"/>
    </xf>
    <xf numFmtId="177" fontId="7" fillId="0" borderId="14" xfId="0" applyNumberFormat="1" applyFont="1" applyBorder="1" applyAlignment="1">
      <alignment horizontal="center" vertical="center"/>
    </xf>
    <xf numFmtId="0" fontId="16" fillId="0" borderId="0" xfId="0" applyFont="1" applyAlignment="1">
      <alignment vertical="center"/>
    </xf>
    <xf numFmtId="0" fontId="6" fillId="0" borderId="0" xfId="0" applyFont="1" applyAlignment="1">
      <alignment vertical="center"/>
    </xf>
    <xf numFmtId="0" fontId="17" fillId="13" borderId="1" xfId="0" applyFont="1" applyFill="1" applyBorder="1" applyAlignment="1">
      <alignment horizontal="center" vertical="center"/>
    </xf>
    <xf numFmtId="0" fontId="17" fillId="14" borderId="1" xfId="0" applyFont="1" applyFill="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8" fillId="0" borderId="0" xfId="0" applyFont="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15" fillId="3" borderId="0" xfId="0" applyFont="1" applyFill="1" applyAlignment="1">
      <alignment horizontal="center" vertical="center"/>
    </xf>
    <xf numFmtId="0" fontId="18" fillId="15" borderId="1" xfId="0" applyFont="1" applyFill="1" applyBorder="1" applyAlignment="1">
      <alignment horizontal="center" vertical="center"/>
    </xf>
    <xf numFmtId="0" fontId="18" fillId="15" borderId="1" xfId="0" applyFont="1" applyFill="1" applyBorder="1" applyAlignment="1">
      <alignment horizontal="center" vertical="center" wrapText="1"/>
    </xf>
    <xf numFmtId="0" fontId="18" fillId="3" borderId="25" xfId="0" applyFont="1" applyFill="1" applyBorder="1" applyAlignment="1">
      <alignment horizontal="center" vertical="center"/>
    </xf>
    <xf numFmtId="0" fontId="15" fillId="0" borderId="1" xfId="0" applyFont="1" applyBorder="1" applyAlignment="1">
      <alignment horizontal="center" vertical="center"/>
    </xf>
    <xf numFmtId="1" fontId="15" fillId="0" borderId="1" xfId="0" applyNumberFormat="1" applyFont="1" applyBorder="1" applyAlignment="1">
      <alignment horizontal="center" vertical="center"/>
    </xf>
    <xf numFmtId="1" fontId="15" fillId="3" borderId="0" xfId="0" applyNumberFormat="1" applyFont="1" applyFill="1" applyAlignment="1">
      <alignment horizontal="center" vertical="center"/>
    </xf>
    <xf numFmtId="0" fontId="18" fillId="0" borderId="20" xfId="0" applyFont="1" applyBorder="1" applyAlignment="1">
      <alignment horizontal="center" vertical="center"/>
    </xf>
    <xf numFmtId="0" fontId="18" fillId="0" borderId="22" xfId="0" applyFont="1" applyBorder="1" applyAlignment="1">
      <alignment horizontal="center" vertical="center"/>
    </xf>
    <xf numFmtId="0" fontId="18" fillId="0" borderId="1" xfId="0" applyFont="1" applyBorder="1" applyAlignment="1">
      <alignment horizontal="center" vertical="center"/>
    </xf>
    <xf numFmtId="1" fontId="18" fillId="0" borderId="1" xfId="0" applyNumberFormat="1" applyFont="1" applyBorder="1" applyAlignment="1">
      <alignment horizontal="center" vertical="center"/>
    </xf>
    <xf numFmtId="1" fontId="18" fillId="3" borderId="0" xfId="0" applyNumberFormat="1" applyFont="1" applyFill="1" applyAlignment="1">
      <alignment horizontal="center" vertical="center"/>
    </xf>
    <xf numFmtId="0" fontId="19" fillId="0" borderId="0" xfId="0" applyFont="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tabSelected="1" workbookViewId="0">
      <selection activeCell="E6" sqref="E6"/>
    </sheetView>
  </sheetViews>
  <sheetFormatPr defaultColWidth="9" defaultRowHeight="14.5" outlineLevelRow="6" outlineLevelCol="7"/>
  <cols>
    <col min="1" max="1" width="5.54545454545455" style="164" customWidth="1"/>
    <col min="2" max="2" width="19.7272727272727" style="164" customWidth="1"/>
    <col min="3" max="4" width="10.2727272727273" style="164" customWidth="1"/>
    <col min="5" max="5" width="18.9090909090909" style="164" customWidth="1"/>
    <col min="6" max="6" width="3" style="165" customWidth="1"/>
    <col min="7" max="7" width="11.6363636363636" style="164" customWidth="1"/>
    <col min="8" max="8" width="8.72727272727273" style="164"/>
    <col min="9" max="9" width="11.1818181818182" style="164" customWidth="1"/>
    <col min="10" max="10" width="8.72727272727273" style="164"/>
    <col min="11" max="11" width="12.3636363636364" style="164" customWidth="1"/>
    <col min="12" max="16372" width="8.72727272727273" style="164"/>
    <col min="16373" max="16384" width="9" style="164"/>
  </cols>
  <sheetData>
    <row r="1" ht="32" customHeight="1" spans="1:8">
      <c r="A1" s="166" t="s">
        <v>0</v>
      </c>
      <c r="B1" s="166" t="s">
        <v>1</v>
      </c>
      <c r="C1" s="167" t="s">
        <v>2</v>
      </c>
      <c r="D1" s="167" t="s">
        <v>3</v>
      </c>
      <c r="E1" s="167" t="s">
        <v>4</v>
      </c>
      <c r="F1" s="168"/>
    </row>
    <row r="2" ht="23" customHeight="1" spans="1:8">
      <c r="A2" s="169">
        <v>1</v>
      </c>
      <c r="B2" s="169" t="s">
        <v>5</v>
      </c>
      <c r="C2" s="169">
        <v>4</v>
      </c>
      <c r="D2" s="169">
        <v>2</v>
      </c>
      <c r="E2" s="170"/>
      <c r="F2" s="171"/>
    </row>
    <row r="3" ht="23" customHeight="1" spans="1:8">
      <c r="A3" s="169">
        <v>2</v>
      </c>
      <c r="B3" s="169" t="s">
        <v>6</v>
      </c>
      <c r="C3" s="169">
        <v>2</v>
      </c>
      <c r="D3" s="169">
        <v>1</v>
      </c>
      <c r="E3" s="170"/>
      <c r="F3" s="171"/>
    </row>
    <row r="4" ht="23" customHeight="1" spans="1:8">
      <c r="A4" s="169">
        <v>3</v>
      </c>
      <c r="B4" s="169" t="s">
        <v>7</v>
      </c>
      <c r="C4" s="169">
        <v>2</v>
      </c>
      <c r="D4" s="169">
        <v>1</v>
      </c>
      <c r="E4" s="170"/>
      <c r="F4" s="171"/>
    </row>
    <row r="5" ht="23" customHeight="1" spans="1:8">
      <c r="A5" s="169">
        <v>4</v>
      </c>
      <c r="B5" s="169" t="s">
        <v>8</v>
      </c>
      <c r="C5" s="169">
        <v>2</v>
      </c>
      <c r="D5" s="169">
        <v>2</v>
      </c>
      <c r="E5" s="170"/>
      <c r="F5" s="171"/>
    </row>
    <row r="6" s="162" customFormat="1" ht="23" customHeight="1" spans="1:8">
      <c r="A6" s="172" t="s">
        <v>9</v>
      </c>
      <c r="B6" s="173"/>
      <c r="C6" s="174">
        <f>SUM(C2:C5)</f>
        <v>10</v>
      </c>
      <c r="D6" s="174">
        <f>SUM(D2:D5)</f>
        <v>6</v>
      </c>
      <c r="E6" s="175"/>
      <c r="F6" s="176"/>
    </row>
    <row r="7" s="163" customFormat="1" ht="16.5" spans="1:8">
      <c r="A7" s="177" t="s">
        <v>10</v>
      </c>
      <c r="B7" s="177"/>
      <c r="C7" s="177"/>
      <c r="D7" s="177"/>
      <c r="E7" s="177"/>
      <c r="F7" s="177"/>
      <c r="G7" s="177"/>
      <c r="H7" s="10"/>
    </row>
  </sheetData>
  <mergeCells count="2">
    <mergeCell ref="A6:B6"/>
    <mergeCell ref="A7:G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9"/>
  <sheetViews>
    <sheetView workbookViewId="0">
      <selection activeCell="J9" sqref="J9"/>
    </sheetView>
  </sheetViews>
  <sheetFormatPr defaultColWidth="14" defaultRowHeight="13" outlineLevelCol="2"/>
  <cols>
    <col min="1" max="1" width="12" style="157" customWidth="1"/>
    <col min="2" max="2" width="10" style="157" customWidth="1"/>
    <col min="3" max="3" width="57" style="157" customWidth="1"/>
    <col min="4" max="14" width="10" style="157" customWidth="1"/>
    <col min="15" max="16384" width="14" style="157"/>
  </cols>
  <sheetData>
    <row r="1" s="156" customFormat="1" ht="20" customHeight="1" spans="1:3">
      <c r="A1" s="158" t="s">
        <v>1</v>
      </c>
      <c r="B1" s="158" t="s">
        <v>11</v>
      </c>
      <c r="C1" s="159" t="s">
        <v>12</v>
      </c>
    </row>
    <row r="2" s="157" customFormat="1" ht="20" customHeight="1" spans="1:3">
      <c r="A2" s="160" t="s">
        <v>5</v>
      </c>
      <c r="B2" s="160" t="s">
        <v>13</v>
      </c>
      <c r="C2" s="161" t="s">
        <v>14</v>
      </c>
    </row>
    <row r="3" s="157" customFormat="1" ht="20" customHeight="1" spans="1:3">
      <c r="A3" s="160"/>
      <c r="B3" s="160" t="s">
        <v>15</v>
      </c>
      <c r="C3" s="161" t="s">
        <v>14</v>
      </c>
    </row>
    <row r="4" s="157" customFormat="1" ht="20" customHeight="1" spans="1:3">
      <c r="A4" s="160"/>
      <c r="B4" s="160" t="s">
        <v>16</v>
      </c>
      <c r="C4" s="161" t="s">
        <v>17</v>
      </c>
    </row>
    <row r="5" s="157" customFormat="1" ht="20" customHeight="1" spans="1:3">
      <c r="A5" s="160"/>
      <c r="B5" s="160" t="s">
        <v>18</v>
      </c>
      <c r="C5" s="161" t="s">
        <v>17</v>
      </c>
    </row>
    <row r="6" s="157" customFormat="1" ht="20" customHeight="1" spans="1:3">
      <c r="A6" s="160" t="s">
        <v>6</v>
      </c>
      <c r="B6" s="160" t="s">
        <v>13</v>
      </c>
      <c r="C6" s="161" t="s">
        <v>19</v>
      </c>
    </row>
    <row r="7" s="157" customFormat="1" ht="20" customHeight="1" spans="1:3">
      <c r="A7" s="160"/>
      <c r="B7" s="160" t="s">
        <v>15</v>
      </c>
      <c r="C7" s="161" t="s">
        <v>20</v>
      </c>
    </row>
    <row r="8" s="157" customFormat="1" ht="20" customHeight="1" spans="1:3">
      <c r="A8" s="160" t="s">
        <v>7</v>
      </c>
      <c r="B8" s="160" t="s">
        <v>13</v>
      </c>
      <c r="C8" s="161" t="s">
        <v>21</v>
      </c>
    </row>
    <row r="9" s="157" customFormat="1" ht="20" customHeight="1" spans="1:3">
      <c r="A9" s="160"/>
      <c r="B9" s="160" t="s">
        <v>15</v>
      </c>
      <c r="C9" s="161" t="s">
        <v>21</v>
      </c>
    </row>
    <row r="10" s="157" customFormat="1" ht="20" customHeight="1" spans="1:3">
      <c r="A10" s="160" t="s">
        <v>8</v>
      </c>
      <c r="B10" s="160" t="s">
        <v>13</v>
      </c>
      <c r="C10" s="161" t="s">
        <v>22</v>
      </c>
    </row>
    <row r="11" s="157" customFormat="1" ht="20" customHeight="1" spans="1:3">
      <c r="A11" s="160"/>
      <c r="B11" s="160" t="s">
        <v>15</v>
      </c>
      <c r="C11" s="161" t="s">
        <v>23</v>
      </c>
    </row>
    <row r="12" ht="17" customHeight="1"/>
    <row r="13" ht="17" customHeight="1"/>
    <row r="14" ht="17" customHeight="1"/>
    <row r="15" ht="17" customHeight="1"/>
    <row r="16" s="157" customFormat="1" ht="17" customHeight="1"/>
    <row r="17" s="157" customFormat="1" ht="17" customHeight="1"/>
    <row r="18" s="157" customFormat="1" ht="17" customHeight="1"/>
    <row r="19" s="157" customFormat="1" ht="17" customHeight="1"/>
    <row r="20" s="157" customFormat="1" ht="17" customHeight="1"/>
    <row r="21" s="157" customFormat="1" ht="17" customHeight="1"/>
    <row r="22" s="157" customFormat="1" ht="17" customHeight="1"/>
    <row r="23" s="157" customFormat="1" ht="17" customHeight="1"/>
    <row r="24" s="157" customFormat="1" ht="17" customHeight="1"/>
    <row r="25" s="157" customFormat="1" ht="17" customHeight="1"/>
    <row r="26" s="157" customFormat="1" ht="17" customHeight="1"/>
    <row r="27" s="157" customFormat="1" ht="17" customHeight="1"/>
    <row r="28" s="157" customFormat="1" ht="17" customHeight="1"/>
    <row r="29" s="157" customFormat="1" ht="17" customHeight="1"/>
    <row r="30" s="157" customFormat="1" ht="17" customHeight="1"/>
    <row r="31" s="157" customFormat="1" ht="17" customHeight="1"/>
    <row r="32" ht="17" customHeight="1"/>
    <row r="33" ht="17" customHeight="1"/>
    <row r="34" ht="17" customHeight="1"/>
    <row r="35" ht="17" customHeight="1"/>
    <row r="36" ht="17" customHeight="1"/>
    <row r="37" s="157" customFormat="1" ht="17" customHeight="1"/>
    <row r="38" ht="17" customHeight="1"/>
    <row r="39" ht="17" customHeight="1"/>
    <row r="40" ht="17" customHeight="1"/>
    <row r="41" ht="17" customHeight="1"/>
    <row r="42" ht="17" customHeight="1"/>
    <row r="43" ht="17" customHeight="1"/>
    <row r="44" ht="17" customHeight="1"/>
    <row r="45" ht="17" customHeight="1"/>
    <row r="46" ht="17" customHeight="1"/>
    <row r="47" ht="17" customHeight="1"/>
    <row r="48" s="157" customFormat="1" ht="17" customHeight="1"/>
    <row r="49" s="157" customFormat="1" ht="17" customHeight="1"/>
    <row r="50" s="157" customFormat="1" ht="17" customHeight="1"/>
    <row r="51" s="157" customFormat="1" ht="17" customHeight="1"/>
    <row r="52" s="157" customFormat="1" ht="17" customHeight="1"/>
    <row r="53" s="157" customFormat="1" ht="17" customHeight="1"/>
    <row r="54" s="157" customFormat="1" ht="17" customHeight="1"/>
    <row r="55" s="157" customFormat="1" ht="17" customHeight="1"/>
    <row r="56" s="157" customFormat="1" ht="17" customHeight="1"/>
    <row r="57" s="157" customFormat="1" ht="17" customHeight="1"/>
    <row r="58" s="157" customFormat="1" ht="17" customHeight="1"/>
    <row r="59" s="157" customFormat="1" ht="17" customHeight="1"/>
    <row r="60" s="157" customFormat="1" ht="17" customHeight="1"/>
    <row r="61" s="157" customFormat="1" ht="17" customHeight="1"/>
    <row r="62" s="157" customFormat="1" ht="17" customHeight="1"/>
    <row r="63" s="157" customFormat="1" ht="17" customHeight="1"/>
    <row r="64" s="157" customFormat="1" ht="17" customHeight="1"/>
    <row r="65" s="157" customFormat="1" ht="17" customHeight="1"/>
    <row r="66" s="157" customFormat="1" ht="17" customHeight="1"/>
    <row r="67" s="157" customFormat="1" ht="17" customHeight="1"/>
    <row r="68" s="157" customFormat="1" ht="17" customHeight="1"/>
    <row r="69" s="157" customFormat="1" ht="17" customHeight="1"/>
    <row r="70" s="157" customFormat="1" ht="17" customHeight="1"/>
    <row r="71" s="157" customFormat="1" ht="17" customHeight="1"/>
    <row r="72" s="157" customFormat="1" ht="17" customHeight="1"/>
    <row r="73" s="157" customFormat="1" ht="17" customHeight="1"/>
    <row r="74" s="157" customFormat="1" ht="17" customHeight="1"/>
    <row r="75" s="157" customFormat="1" ht="17" customHeight="1"/>
    <row r="76" s="157" customFormat="1" ht="17" customHeight="1"/>
    <row r="77" s="157" customFormat="1" ht="17" customHeight="1"/>
    <row r="78" s="157" customFormat="1" ht="17" customHeight="1"/>
    <row r="79" s="157" customFormat="1" ht="17" customHeight="1"/>
    <row r="80" s="157" customFormat="1" ht="17" customHeight="1"/>
    <row r="81" s="157" customFormat="1" ht="17" customHeight="1"/>
    <row r="82" s="157" customFormat="1" ht="17" customHeight="1"/>
    <row r="83" s="157" customFormat="1" ht="17" customHeight="1"/>
    <row r="84" s="157" customFormat="1" ht="17" customHeight="1"/>
    <row r="85" s="157" customFormat="1" ht="17" customHeight="1"/>
    <row r="86" s="157" customFormat="1" ht="17" customHeight="1"/>
    <row r="87" s="157" customFormat="1" ht="17" customHeight="1"/>
    <row r="88" s="157" customFormat="1" ht="17" customHeight="1"/>
    <row r="89" s="157" customFormat="1" ht="17" customHeight="1"/>
    <row r="90" s="157" customFormat="1" ht="17" customHeight="1"/>
    <row r="91" s="157" customFormat="1" ht="17" customHeight="1"/>
    <row r="92" s="157" customFormat="1" ht="17" customHeight="1"/>
    <row r="93" s="157" customFormat="1" ht="17" customHeight="1"/>
    <row r="94" s="157" customFormat="1" ht="17" customHeight="1"/>
    <row r="95" s="157" customFormat="1" ht="17" customHeight="1"/>
    <row r="96" s="157" customFormat="1" ht="17" customHeight="1"/>
    <row r="97" s="157" customFormat="1" ht="17" customHeight="1"/>
    <row r="98" s="157" customFormat="1" ht="17" customHeight="1"/>
    <row r="99" s="157" customFormat="1" ht="17" customHeight="1"/>
    <row r="100" s="157" customFormat="1" ht="17" customHeight="1"/>
    <row r="101" s="157" customFormat="1" ht="17" customHeight="1"/>
    <row r="102" s="157" customFormat="1" ht="17" customHeight="1"/>
    <row r="103" s="157" customFormat="1" ht="17" customHeight="1"/>
    <row r="104" s="157" customFormat="1" ht="17" customHeight="1"/>
    <row r="105" s="157" customFormat="1" ht="17" customHeight="1"/>
    <row r="106" s="157" customFormat="1" ht="17" customHeight="1"/>
    <row r="107" s="157" customFormat="1" ht="17" customHeight="1"/>
    <row r="108" s="157" customFormat="1" ht="17" customHeight="1"/>
    <row r="109" s="157" customFormat="1" ht="17" customHeight="1"/>
    <row r="110" s="157" customFormat="1" ht="17" customHeight="1"/>
    <row r="111" s="157" customFormat="1" ht="17" customHeight="1"/>
    <row r="112" s="157" customFormat="1" ht="17" customHeight="1"/>
    <row r="113" s="157" customFormat="1" ht="17" customHeight="1"/>
    <row r="114" s="157" customFormat="1" ht="17" customHeight="1"/>
    <row r="115" s="157" customFormat="1" ht="17" customHeight="1"/>
    <row r="116" s="157" customFormat="1" ht="17" customHeight="1"/>
    <row r="117" s="157" customFormat="1" ht="17" customHeight="1"/>
    <row r="118" s="157" customFormat="1" ht="17" customHeight="1"/>
    <row r="119" s="157" customFormat="1" ht="17" customHeight="1"/>
    <row r="120" s="157" customFormat="1" ht="17" customHeight="1"/>
    <row r="121" s="157" customFormat="1" ht="17" customHeight="1"/>
    <row r="122" s="157" customFormat="1" ht="17" customHeight="1"/>
    <row r="123" s="157" customFormat="1" ht="17" customHeight="1"/>
    <row r="124" s="157" customFormat="1" ht="17" customHeight="1"/>
    <row r="125" s="157" customFormat="1" ht="17" customHeight="1"/>
    <row r="126" s="157" customFormat="1" ht="17" customHeight="1"/>
    <row r="127" s="157" customFormat="1" ht="17" customHeight="1"/>
    <row r="128" s="157" customFormat="1" ht="17" customHeight="1"/>
    <row r="129" s="157" customFormat="1" ht="17" customHeight="1"/>
    <row r="130" s="157" customFormat="1" ht="17" customHeight="1"/>
    <row r="131" s="157" customFormat="1" ht="17" customHeight="1"/>
    <row r="132" s="157" customFormat="1" ht="17" customHeight="1"/>
    <row r="133" s="157" customFormat="1" ht="17" customHeight="1"/>
    <row r="134" s="157" customFormat="1" ht="17" customHeight="1"/>
    <row r="135" s="157" customFormat="1" ht="17" customHeight="1"/>
    <row r="136" s="157" customFormat="1" ht="17" customHeight="1"/>
    <row r="137" s="157" customFormat="1" ht="17" customHeight="1"/>
    <row r="138" s="157" customFormat="1" ht="17" customHeight="1"/>
    <row r="139" s="157" customFormat="1" ht="17" customHeight="1"/>
    <row r="140" s="157" customFormat="1" ht="17" customHeight="1"/>
    <row r="141" s="157" customFormat="1" ht="17" customHeight="1"/>
    <row r="142" s="157" customFormat="1" ht="17" customHeight="1"/>
    <row r="143" s="157" customFormat="1" ht="17" customHeight="1"/>
    <row r="144" s="157" customFormat="1" ht="17" customHeight="1"/>
    <row r="145" s="157" customFormat="1" ht="17" customHeight="1"/>
    <row r="146" s="157" customFormat="1" ht="17" customHeight="1"/>
    <row r="147" s="157" customFormat="1" ht="17" customHeight="1"/>
    <row r="148" s="157" customFormat="1" ht="17" customHeight="1"/>
    <row r="149" s="157" customFormat="1" ht="17" customHeight="1"/>
    <row r="150" s="157" customFormat="1" ht="17" customHeight="1"/>
    <row r="151" s="157" customFormat="1" ht="17" customHeight="1"/>
    <row r="152" s="157" customFormat="1" ht="17" customHeight="1"/>
    <row r="153" s="157" customFormat="1" ht="17" customHeight="1"/>
    <row r="154" s="157" customFormat="1" ht="17" customHeight="1"/>
    <row r="155" s="157" customFormat="1" ht="17" customHeight="1"/>
    <row r="156" s="157" customFormat="1" ht="17" customHeight="1"/>
    <row r="157" s="157" customFormat="1" ht="17" customHeight="1"/>
    <row r="158" s="157" customFormat="1" ht="17" customHeight="1"/>
    <row r="159" s="157" customFormat="1" ht="17" customHeight="1"/>
    <row r="160" s="157" customFormat="1" ht="17" customHeight="1"/>
    <row r="161" s="157" customFormat="1" ht="17" customHeight="1"/>
    <row r="162" s="157" customFormat="1" ht="17" customHeight="1"/>
    <row r="163" s="157" customFormat="1" ht="17" customHeight="1"/>
    <row r="164" s="157" customFormat="1" ht="17" customHeight="1"/>
    <row r="165" s="157" customFormat="1" ht="17" customHeight="1"/>
    <row r="166" s="157" customFormat="1" ht="17" customHeight="1"/>
    <row r="167" s="157" customFormat="1" ht="17" customHeight="1"/>
    <row r="168" s="157" customFormat="1" ht="17" customHeight="1"/>
    <row r="169" s="157" customFormat="1" ht="17" customHeight="1"/>
    <row r="170" s="157" customFormat="1" ht="17" customHeight="1"/>
    <row r="171" s="157" customFormat="1" ht="17" customHeight="1"/>
    <row r="172" s="157" customFormat="1" ht="17" customHeight="1"/>
    <row r="173" s="157" customFormat="1" ht="17" customHeight="1"/>
    <row r="174" s="157" customFormat="1" ht="17" customHeight="1"/>
    <row r="175" s="157" customFormat="1" ht="17" customHeight="1"/>
    <row r="176" s="157" customFormat="1" ht="17" customHeight="1"/>
    <row r="177" s="157" customFormat="1" ht="17" customHeight="1"/>
    <row r="178" s="157" customFormat="1" ht="17" customHeight="1"/>
    <row r="179" s="157" customFormat="1" ht="17" customHeight="1"/>
    <row r="180" s="157" customFormat="1" ht="17" customHeight="1"/>
    <row r="181" s="157" customFormat="1" ht="17" customHeight="1"/>
    <row r="182" s="157" customFormat="1" ht="17" customHeight="1"/>
    <row r="183" s="157" customFormat="1" ht="17" customHeight="1"/>
    <row r="184" s="157" customFormat="1" ht="17" customHeight="1"/>
    <row r="185" s="157" customFormat="1" ht="17" customHeight="1"/>
    <row r="186" s="157" customFormat="1" ht="17" customHeight="1"/>
    <row r="187" s="157" customFormat="1" ht="17" customHeight="1"/>
    <row r="188" s="157" customFormat="1" ht="17" customHeight="1"/>
    <row r="189" s="157" customFormat="1" ht="17" customHeight="1"/>
    <row r="190" s="157" customFormat="1" ht="17" customHeight="1"/>
    <row r="191" s="157" customFormat="1" ht="17" customHeight="1"/>
    <row r="192" s="157" customFormat="1" ht="17" customHeight="1"/>
    <row r="193" s="157" customFormat="1" ht="17" customHeight="1"/>
    <row r="194" s="157" customFormat="1" ht="17" customHeight="1"/>
    <row r="195" s="157" customFormat="1" ht="17" customHeight="1"/>
    <row r="196" s="157" customFormat="1" ht="17" customHeight="1"/>
    <row r="197" s="157" customFormat="1" ht="17" customHeight="1"/>
    <row r="198" s="157" customFormat="1" ht="17" customHeight="1"/>
    <row r="199" s="157" customFormat="1" ht="17" customHeight="1"/>
  </sheetData>
  <mergeCells count="4">
    <mergeCell ref="A2:A5"/>
    <mergeCell ref="A6:A7"/>
    <mergeCell ref="A8:A9"/>
    <mergeCell ref="A10:A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zoomScale="70" zoomScaleNormal="70" workbookViewId="0">
      <selection activeCell="F9" sqref="F9"/>
    </sheetView>
  </sheetViews>
  <sheetFormatPr defaultColWidth="9" defaultRowHeight="16.5"/>
  <cols>
    <col min="1" max="1" width="8.63636363636364" style="10" customWidth="1"/>
    <col min="2" max="2" width="9.81818181818182" style="10" customWidth="1"/>
    <col min="3" max="3" width="13.4545454545455" style="11" customWidth="1"/>
    <col min="4" max="4" width="8.27272727272727" style="10" customWidth="1"/>
    <col min="5" max="5" width="18.2727272727273" style="10" customWidth="1"/>
    <col min="6" max="6" width="43.4545454545455" style="12" customWidth="1"/>
    <col min="7" max="7" width="7.63636363636364" style="10" customWidth="1"/>
    <col min="8" max="8" width="13.4545454545455" style="10" customWidth="1"/>
    <col min="9" max="9" width="10.0909090909091" style="10" customWidth="1"/>
    <col min="10" max="10" width="9.27272727272727" style="13" customWidth="1"/>
    <col min="11" max="11" width="5.27272727272727" style="10" customWidth="1"/>
    <col min="12" max="12" width="36.7454545454545" style="10" customWidth="1"/>
    <col min="13" max="13" width="1.36363636363636" style="10" customWidth="1"/>
    <col min="14" max="14" width="10.6363636363636" style="10" customWidth="1"/>
    <col min="15" max="16384" width="9" style="10"/>
  </cols>
  <sheetData>
    <row r="1" ht="27.5" spans="1:15">
      <c r="A1" s="14" t="s">
        <v>24</v>
      </c>
      <c r="B1" s="14"/>
      <c r="C1" s="14"/>
      <c r="D1" s="14"/>
      <c r="E1" s="14"/>
      <c r="F1" s="15"/>
      <c r="G1" s="14"/>
      <c r="H1" s="14"/>
      <c r="I1" s="14"/>
      <c r="J1" s="16"/>
      <c r="K1" s="14"/>
    </row>
    <row r="2" s="133" customFormat="1" ht="21" customHeight="1" spans="1:15">
      <c r="A2" s="17" t="s">
        <v>11</v>
      </c>
      <c r="B2" s="18" t="s">
        <v>25</v>
      </c>
      <c r="C2" s="18" t="s">
        <v>26</v>
      </c>
      <c r="D2" s="17" t="s">
        <v>0</v>
      </c>
      <c r="E2" s="18" t="s">
        <v>27</v>
      </c>
      <c r="F2" s="19" t="s">
        <v>28</v>
      </c>
      <c r="G2" s="20" t="s">
        <v>29</v>
      </c>
      <c r="H2" s="19" t="s">
        <v>30</v>
      </c>
      <c r="I2" s="20" t="s">
        <v>31</v>
      </c>
      <c r="J2" s="22" t="s">
        <v>32</v>
      </c>
      <c r="K2" s="20" t="s">
        <v>33</v>
      </c>
      <c r="L2" s="23" t="s">
        <v>4</v>
      </c>
    </row>
    <row r="3" s="133" customFormat="1" ht="13" spans="1:15">
      <c r="A3" s="17"/>
      <c r="B3" s="24"/>
      <c r="C3" s="24"/>
      <c r="D3" s="17"/>
      <c r="E3" s="24"/>
      <c r="F3" s="19"/>
      <c r="G3" s="25"/>
      <c r="H3" s="19"/>
      <c r="I3" s="25"/>
      <c r="J3" s="26"/>
      <c r="K3" s="25"/>
      <c r="L3" s="27"/>
      <c r="O3" s="136"/>
    </row>
    <row r="4" s="134" customFormat="1" ht="27" customHeight="1" spans="1:15">
      <c r="A4" s="137" t="s">
        <v>34</v>
      </c>
      <c r="B4" s="137" t="s">
        <v>35</v>
      </c>
      <c r="C4" s="30" t="s">
        <v>36</v>
      </c>
      <c r="D4" s="31">
        <v>1</v>
      </c>
      <c r="E4" s="31" t="s">
        <v>37</v>
      </c>
      <c r="F4" s="32" t="s">
        <v>38</v>
      </c>
      <c r="G4" s="31" t="s">
        <v>39</v>
      </c>
      <c r="H4" s="31">
        <v>2224</v>
      </c>
      <c r="I4" s="31">
        <v>8</v>
      </c>
      <c r="J4" s="138">
        <v>278</v>
      </c>
      <c r="K4" s="139">
        <v>0.06</v>
      </c>
      <c r="L4" s="140" t="s">
        <v>40</v>
      </c>
    </row>
    <row r="5" s="134" customFormat="1" ht="27" customHeight="1" spans="1:15">
      <c r="A5" s="141"/>
      <c r="B5" s="141"/>
      <c r="C5" s="41"/>
      <c r="D5" s="31">
        <v>2</v>
      </c>
      <c r="E5" s="31" t="s">
        <v>41</v>
      </c>
      <c r="F5" s="32" t="s">
        <v>42</v>
      </c>
      <c r="G5" s="31" t="s">
        <v>43</v>
      </c>
      <c r="H5" s="31">
        <v>1965002</v>
      </c>
      <c r="I5" s="31">
        <v>17</v>
      </c>
      <c r="J5" s="138">
        <v>115588</v>
      </c>
      <c r="K5" s="139">
        <v>0.06</v>
      </c>
      <c r="L5" s="142"/>
    </row>
    <row r="6" s="134" customFormat="1" ht="27" customHeight="1" spans="1:15">
      <c r="A6" s="141"/>
      <c r="B6" s="141"/>
      <c r="C6" s="41"/>
      <c r="D6" s="31">
        <v>3</v>
      </c>
      <c r="E6" s="31" t="s">
        <v>44</v>
      </c>
      <c r="F6" s="32" t="s">
        <v>45</v>
      </c>
      <c r="G6" s="31" t="s">
        <v>39</v>
      </c>
      <c r="H6" s="31">
        <v>790</v>
      </c>
      <c r="I6" s="31">
        <v>3</v>
      </c>
      <c r="J6" s="138">
        <v>263.333333333333</v>
      </c>
      <c r="K6" s="139">
        <v>0.06</v>
      </c>
      <c r="L6" s="142"/>
    </row>
    <row r="7" s="134" customFormat="1" ht="27" customHeight="1" spans="1:15">
      <c r="A7" s="143"/>
      <c r="B7" s="143"/>
      <c r="C7" s="48"/>
      <c r="D7" s="49" t="s">
        <v>46</v>
      </c>
      <c r="E7" s="50"/>
      <c r="F7" s="144"/>
      <c r="G7" s="145"/>
      <c r="H7" s="146"/>
      <c r="I7" s="146">
        <f>SUM(I4:I6)</f>
        <v>28</v>
      </c>
      <c r="J7" s="146">
        <f>SUM(J4:J6)</f>
        <v>116129.333333333</v>
      </c>
      <c r="K7" s="147"/>
      <c r="L7" s="142"/>
    </row>
    <row r="8" s="134" customFormat="1" ht="27" customHeight="1" spans="1:15">
      <c r="A8" s="137" t="s">
        <v>47</v>
      </c>
      <c r="B8" s="137" t="s">
        <v>35</v>
      </c>
      <c r="C8" s="148" t="s">
        <v>48</v>
      </c>
      <c r="D8" s="31">
        <v>1</v>
      </c>
      <c r="E8" s="31" t="s">
        <v>41</v>
      </c>
      <c r="F8" s="32" t="s">
        <v>49</v>
      </c>
      <c r="G8" s="31" t="s">
        <v>43</v>
      </c>
      <c r="H8" s="31">
        <v>978666</v>
      </c>
      <c r="I8" s="31">
        <v>15</v>
      </c>
      <c r="J8" s="138">
        <v>116398.375</v>
      </c>
      <c r="K8" s="139">
        <v>0.06</v>
      </c>
      <c r="L8" s="142"/>
    </row>
    <row r="9" s="134" customFormat="1" ht="27" customHeight="1" spans="1:15">
      <c r="A9" s="141"/>
      <c r="B9" s="141"/>
      <c r="C9" s="149"/>
      <c r="D9" s="31">
        <v>2</v>
      </c>
      <c r="E9" s="31" t="s">
        <v>50</v>
      </c>
      <c r="F9" s="32" t="s">
        <v>51</v>
      </c>
      <c r="G9" s="31" t="s">
        <v>39</v>
      </c>
      <c r="H9" s="31">
        <v>489.1</v>
      </c>
      <c r="I9" s="31">
        <v>6</v>
      </c>
      <c r="J9" s="138">
        <v>81.5166666666667</v>
      </c>
      <c r="K9" s="139">
        <v>0.06</v>
      </c>
      <c r="L9" s="142"/>
    </row>
    <row r="10" s="134" customFormat="1" ht="27" customHeight="1" spans="1:15">
      <c r="A10" s="141"/>
      <c r="B10" s="141"/>
      <c r="C10" s="149"/>
      <c r="D10" s="31">
        <v>3</v>
      </c>
      <c r="E10" s="31" t="s">
        <v>41</v>
      </c>
      <c r="F10" s="32" t="s">
        <v>52</v>
      </c>
      <c r="G10" s="31" t="s">
        <v>43</v>
      </c>
      <c r="H10" s="31">
        <v>1058078</v>
      </c>
      <c r="I10" s="31">
        <v>9</v>
      </c>
      <c r="J10" s="138">
        <v>117564</v>
      </c>
      <c r="K10" s="139">
        <v>0.06</v>
      </c>
      <c r="L10" s="142"/>
    </row>
    <row r="11" s="134" customFormat="1" ht="27" customHeight="1" spans="1:15">
      <c r="A11" s="143"/>
      <c r="B11" s="143"/>
      <c r="C11" s="150"/>
      <c r="D11" s="49" t="s">
        <v>46</v>
      </c>
      <c r="E11" s="50"/>
      <c r="F11" s="144"/>
      <c r="G11" s="145"/>
      <c r="H11" s="146"/>
      <c r="I11" s="146">
        <f>SUM(I8:I10)</f>
        <v>30</v>
      </c>
      <c r="J11" s="146">
        <f>SUM(J8:J10)</f>
        <v>234043.891666667</v>
      </c>
      <c r="K11" s="49"/>
      <c r="L11" s="142"/>
    </row>
    <row r="12" s="134" customFormat="1" ht="52" spans="1:15">
      <c r="A12" s="32" t="s">
        <v>53</v>
      </c>
      <c r="B12" s="29" t="s">
        <v>54</v>
      </c>
      <c r="C12" s="29" t="s">
        <v>55</v>
      </c>
      <c r="D12" s="31">
        <v>1</v>
      </c>
      <c r="E12" s="31" t="s">
        <v>56</v>
      </c>
      <c r="F12" s="32" t="s">
        <v>57</v>
      </c>
      <c r="G12" s="33" t="s">
        <v>58</v>
      </c>
      <c r="H12" s="34">
        <v>195908.501058532</v>
      </c>
      <c r="I12" s="35">
        <f>H12/J12</f>
        <v>8.16285421077217</v>
      </c>
      <c r="J12" s="36">
        <v>24000</v>
      </c>
      <c r="K12" s="139">
        <v>0.06</v>
      </c>
      <c r="L12" s="142"/>
    </row>
    <row r="13" s="134" customFormat="1" ht="52" spans="1:15">
      <c r="A13" s="32"/>
      <c r="B13" s="40"/>
      <c r="C13" s="40"/>
      <c r="D13" s="31">
        <v>2</v>
      </c>
      <c r="E13" s="31" t="s">
        <v>59</v>
      </c>
      <c r="F13" s="32" t="s">
        <v>57</v>
      </c>
      <c r="G13" s="33" t="s">
        <v>60</v>
      </c>
      <c r="H13" s="34">
        <v>1507.14346180996</v>
      </c>
      <c r="I13" s="35">
        <f>H13/J13</f>
        <v>1.25595288484163</v>
      </c>
      <c r="J13" s="36">
        <v>1200</v>
      </c>
      <c r="K13" s="139">
        <v>0.06</v>
      </c>
      <c r="L13" s="142"/>
    </row>
    <row r="14" s="134" customFormat="1" ht="52" spans="1:15">
      <c r="A14" s="32"/>
      <c r="B14" s="40"/>
      <c r="C14" s="40"/>
      <c r="D14" s="31">
        <v>3</v>
      </c>
      <c r="E14" s="31" t="s">
        <v>44</v>
      </c>
      <c r="F14" s="32" t="s">
        <v>57</v>
      </c>
      <c r="G14" s="33" t="s">
        <v>39</v>
      </c>
      <c r="H14" s="34">
        <v>1286.04059446769</v>
      </c>
      <c r="I14" s="35">
        <f>H14/J14</f>
        <v>4.28680198155897</v>
      </c>
      <c r="J14" s="36">
        <v>300</v>
      </c>
      <c r="K14" s="139">
        <v>0.06</v>
      </c>
      <c r="L14" s="142"/>
    </row>
    <row r="15" s="134" customFormat="1" ht="52" spans="1:15">
      <c r="A15" s="32"/>
      <c r="B15" s="40"/>
      <c r="C15" s="40"/>
      <c r="D15" s="31">
        <v>4</v>
      </c>
      <c r="E15" s="31" t="s">
        <v>61</v>
      </c>
      <c r="F15" s="32" t="s">
        <v>57</v>
      </c>
      <c r="G15" s="33" t="s">
        <v>62</v>
      </c>
      <c r="H15" s="34">
        <v>2013.06595105633</v>
      </c>
      <c r="I15" s="35">
        <f>H15/J15</f>
        <v>2.01306595105633</v>
      </c>
      <c r="J15" s="36">
        <v>1000</v>
      </c>
      <c r="K15" s="139">
        <v>0.06</v>
      </c>
      <c r="L15" s="142"/>
    </row>
    <row r="16" s="134" customFormat="1" ht="52" spans="1:15">
      <c r="A16" s="32"/>
      <c r="B16" s="40"/>
      <c r="C16" s="40"/>
      <c r="D16" s="31">
        <v>5</v>
      </c>
      <c r="E16" s="31" t="s">
        <v>63</v>
      </c>
      <c r="F16" s="32" t="s">
        <v>64</v>
      </c>
      <c r="G16" s="34" t="s">
        <v>58</v>
      </c>
      <c r="H16" s="34">
        <v>74047.4896009572</v>
      </c>
      <c r="I16" s="35">
        <f>H16/J16</f>
        <v>3.52607093337891</v>
      </c>
      <c r="J16" s="36">
        <v>21000</v>
      </c>
      <c r="K16" s="139">
        <v>0.06</v>
      </c>
      <c r="L16" s="142"/>
    </row>
    <row r="17" s="134" customFormat="1" ht="34" customHeight="1" spans="1:13">
      <c r="A17" s="32"/>
      <c r="B17" s="47"/>
      <c r="C17" s="47"/>
      <c r="D17" s="145" t="s">
        <v>46</v>
      </c>
      <c r="E17" s="145"/>
      <c r="F17" s="151"/>
      <c r="G17" s="152"/>
      <c r="H17" s="53"/>
      <c r="I17" s="66">
        <f>SUM(I12:I16)</f>
        <v>19.244745961608</v>
      </c>
      <c r="J17" s="55">
        <f>H17/I17</f>
        <v>0</v>
      </c>
      <c r="K17" s="147"/>
      <c r="L17" s="142"/>
    </row>
    <row r="18" s="134" customFormat="1" ht="52" spans="1:13">
      <c r="A18" s="29" t="s">
        <v>18</v>
      </c>
      <c r="B18" s="29" t="s">
        <v>54</v>
      </c>
      <c r="C18" s="29" t="s">
        <v>55</v>
      </c>
      <c r="D18" s="31">
        <v>1</v>
      </c>
      <c r="E18" s="31" t="s">
        <v>56</v>
      </c>
      <c r="F18" s="32" t="s">
        <v>65</v>
      </c>
      <c r="G18" s="33" t="s">
        <v>58</v>
      </c>
      <c r="H18" s="34">
        <v>195908.501058532</v>
      </c>
      <c r="I18" s="35">
        <f>H18/J18</f>
        <v>8.16285421077217</v>
      </c>
      <c r="J18" s="36">
        <v>24000</v>
      </c>
      <c r="K18" s="139">
        <v>0.06</v>
      </c>
      <c r="L18" s="142"/>
    </row>
    <row r="19" s="134" customFormat="1" ht="52" spans="1:13">
      <c r="A19" s="40"/>
      <c r="B19" s="40"/>
      <c r="C19" s="40"/>
      <c r="D19" s="31">
        <v>2</v>
      </c>
      <c r="E19" s="31" t="s">
        <v>59</v>
      </c>
      <c r="F19" s="32" t="s">
        <v>65</v>
      </c>
      <c r="G19" s="33" t="s">
        <v>60</v>
      </c>
      <c r="H19" s="34">
        <v>1507.14346180996</v>
      </c>
      <c r="I19" s="35">
        <f>H19/J19</f>
        <v>1.25595288484163</v>
      </c>
      <c r="J19" s="36">
        <v>1200</v>
      </c>
      <c r="K19" s="139">
        <v>0.06</v>
      </c>
      <c r="L19" s="142"/>
    </row>
    <row r="20" s="134" customFormat="1" ht="52" spans="1:13">
      <c r="A20" s="40"/>
      <c r="B20" s="40"/>
      <c r="C20" s="40"/>
      <c r="D20" s="31">
        <v>3</v>
      </c>
      <c r="E20" s="31" t="s">
        <v>44</v>
      </c>
      <c r="F20" s="32" t="s">
        <v>65</v>
      </c>
      <c r="G20" s="33" t="s">
        <v>39</v>
      </c>
      <c r="H20" s="34">
        <v>1286.04059446769</v>
      </c>
      <c r="I20" s="35">
        <f>H20/J20</f>
        <v>4.28680198155897</v>
      </c>
      <c r="J20" s="36">
        <v>300</v>
      </c>
      <c r="K20" s="139">
        <v>0.06</v>
      </c>
      <c r="L20" s="142"/>
    </row>
    <row r="21" s="134" customFormat="1" ht="52" spans="1:13">
      <c r="A21" s="40"/>
      <c r="B21" s="40"/>
      <c r="C21" s="40"/>
      <c r="D21" s="31">
        <v>4</v>
      </c>
      <c r="E21" s="31" t="s">
        <v>61</v>
      </c>
      <c r="F21" s="32" t="s">
        <v>65</v>
      </c>
      <c r="G21" s="33" t="s">
        <v>62</v>
      </c>
      <c r="H21" s="34">
        <v>2013.06595105633</v>
      </c>
      <c r="I21" s="35">
        <f>H21/J21</f>
        <v>2.01306595105633</v>
      </c>
      <c r="J21" s="36">
        <v>1000</v>
      </c>
      <c r="K21" s="139">
        <v>0.06</v>
      </c>
      <c r="L21" s="142"/>
    </row>
    <row r="22" s="134" customFormat="1" ht="52" spans="1:13">
      <c r="A22" s="40"/>
      <c r="B22" s="40"/>
      <c r="C22" s="40"/>
      <c r="D22" s="31">
        <v>5</v>
      </c>
      <c r="E22" s="153" t="s">
        <v>63</v>
      </c>
      <c r="F22" s="154" t="s">
        <v>66</v>
      </c>
      <c r="G22" s="155" t="s">
        <v>58</v>
      </c>
      <c r="H22" s="34">
        <v>74047.4896009572</v>
      </c>
      <c r="I22" s="35">
        <f>H22/J22</f>
        <v>3.52607093337891</v>
      </c>
      <c r="J22" s="36">
        <v>21000</v>
      </c>
      <c r="K22" s="139">
        <v>0.06</v>
      </c>
      <c r="L22" s="142"/>
    </row>
    <row r="23" s="134" customFormat="1" ht="27" customHeight="1" spans="1:13">
      <c r="A23" s="47"/>
      <c r="B23" s="47"/>
      <c r="C23" s="47"/>
      <c r="D23" s="49" t="s">
        <v>46</v>
      </c>
      <c r="E23" s="50"/>
      <c r="F23" s="51"/>
      <c r="G23" s="152"/>
      <c r="H23" s="53"/>
      <c r="I23" s="66">
        <f>SUM(I18:I22)</f>
        <v>19.244745961608</v>
      </c>
      <c r="J23" s="55">
        <f>H23/I23</f>
        <v>0</v>
      </c>
      <c r="K23" s="147"/>
      <c r="L23" s="142"/>
    </row>
    <row r="24" s="135" customFormat="1" ht="26.5" customHeight="1" spans="1:13">
      <c r="A24" s="67" t="s">
        <v>9</v>
      </c>
      <c r="B24" s="68"/>
      <c r="C24" s="69"/>
      <c r="D24" s="68"/>
      <c r="E24" s="68"/>
      <c r="F24" s="70"/>
      <c r="G24" s="70"/>
      <c r="H24" s="71"/>
      <c r="I24" s="72">
        <f>I7+I11+I17+I23</f>
        <v>96.489491923216</v>
      </c>
      <c r="J24" s="73"/>
      <c r="K24" s="67"/>
      <c r="L24" s="140"/>
    </row>
    <row r="25" s="133" customFormat="1" ht="158" customHeight="1" spans="1:13">
      <c r="A25" s="76" t="s">
        <v>67</v>
      </c>
      <c r="B25" s="76"/>
      <c r="C25" s="76"/>
      <c r="D25" s="76"/>
      <c r="E25" s="76"/>
      <c r="F25" s="76"/>
      <c r="G25" s="76"/>
      <c r="H25" s="76"/>
      <c r="I25" s="77"/>
      <c r="J25" s="78"/>
      <c r="K25" s="78"/>
      <c r="L25" s="76"/>
      <c r="M25" s="76"/>
    </row>
    <row r="27" spans="1:13">
      <c r="D27" s="79"/>
      <c r="E27" s="79"/>
    </row>
    <row r="28" spans="1:13">
      <c r="D28" s="80"/>
      <c r="E28" s="80"/>
    </row>
    <row r="29" spans="1:13">
      <c r="D29" s="80"/>
      <c r="E29" s="80"/>
    </row>
    <row r="31" spans="1:13">
      <c r="F31" s="81"/>
      <c r="H31" s="80"/>
    </row>
  </sheetData>
  <mergeCells count="31">
    <mergeCell ref="A1:K1"/>
    <mergeCell ref="D7:F7"/>
    <mergeCell ref="D11:F11"/>
    <mergeCell ref="D17:F17"/>
    <mergeCell ref="D23:F23"/>
    <mergeCell ref="A25:M25"/>
    <mergeCell ref="A2:A3"/>
    <mergeCell ref="A4:A7"/>
    <mergeCell ref="A8:A11"/>
    <mergeCell ref="A12:A17"/>
    <mergeCell ref="A18:A23"/>
    <mergeCell ref="B2:B3"/>
    <mergeCell ref="B4:B7"/>
    <mergeCell ref="B8:B11"/>
    <mergeCell ref="B12:B17"/>
    <mergeCell ref="B18:B23"/>
    <mergeCell ref="C2:C3"/>
    <mergeCell ref="C4:C7"/>
    <mergeCell ref="C8:C11"/>
    <mergeCell ref="C12:C17"/>
    <mergeCell ref="C18:C23"/>
    <mergeCell ref="D2:D3"/>
    <mergeCell ref="E2:E3"/>
    <mergeCell ref="F2:F3"/>
    <mergeCell ref="G2:G3"/>
    <mergeCell ref="H2:H3"/>
    <mergeCell ref="I2:I3"/>
    <mergeCell ref="J2:J3"/>
    <mergeCell ref="K2:K3"/>
    <mergeCell ref="L2:L3"/>
    <mergeCell ref="L4:L2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zoomScale="70" zoomScaleNormal="70" workbookViewId="0">
      <selection activeCell="N11" sqref="N11"/>
    </sheetView>
  </sheetViews>
  <sheetFormatPr defaultColWidth="9" defaultRowHeight="16.5"/>
  <cols>
    <col min="1" max="1" width="8.63636363636364" style="10" customWidth="1"/>
    <col min="2" max="2" width="9.81818181818182" style="10" customWidth="1"/>
    <col min="3" max="3" width="18.6363636363636" style="11" customWidth="1"/>
    <col min="4" max="4" width="8.27272727272727" style="10" customWidth="1"/>
    <col min="5" max="5" width="18.2727272727273" style="10" customWidth="1"/>
    <col min="6" max="6" width="43.4545454545455" style="12" customWidth="1"/>
    <col min="7" max="7" width="7.63636363636364" style="10" customWidth="1"/>
    <col min="8" max="8" width="13.4545454545455" style="10" customWidth="1"/>
    <col min="9" max="9" width="10.0909090909091" style="10" customWidth="1"/>
    <col min="10" max="10" width="9.27272727272727" style="13" customWidth="1"/>
    <col min="11" max="11" width="5.27272727272727" style="10" customWidth="1"/>
    <col min="12" max="12" width="21.2727272727273" style="10" customWidth="1"/>
    <col min="13" max="13" width="1.36363636363636" style="10" customWidth="1"/>
    <col min="14" max="14" width="10.6363636363636" style="10" customWidth="1"/>
    <col min="15" max="16384" width="9" style="10"/>
  </cols>
  <sheetData>
    <row r="1" ht="27.5" spans="1:15">
      <c r="A1" s="14" t="s">
        <v>68</v>
      </c>
      <c r="B1" s="14"/>
      <c r="C1" s="14"/>
      <c r="D1" s="14"/>
      <c r="E1" s="14"/>
      <c r="F1" s="15"/>
      <c r="G1" s="14"/>
      <c r="H1" s="14"/>
      <c r="I1" s="14"/>
      <c r="J1" s="16"/>
      <c r="K1" s="14"/>
    </row>
    <row r="2" ht="21" customHeight="1" spans="1:15">
      <c r="A2" s="17" t="s">
        <v>11</v>
      </c>
      <c r="B2" s="18" t="s">
        <v>25</v>
      </c>
      <c r="C2" s="18" t="s">
        <v>26</v>
      </c>
      <c r="D2" s="17" t="s">
        <v>0</v>
      </c>
      <c r="E2" s="18" t="s">
        <v>27</v>
      </c>
      <c r="F2" s="19" t="s">
        <v>28</v>
      </c>
      <c r="G2" s="20" t="s">
        <v>29</v>
      </c>
      <c r="H2" s="21" t="s">
        <v>30</v>
      </c>
      <c r="I2" s="20" t="s">
        <v>31</v>
      </c>
      <c r="J2" s="22" t="s">
        <v>32</v>
      </c>
      <c r="K2" s="20" t="s">
        <v>33</v>
      </c>
      <c r="L2" s="23" t="s">
        <v>4</v>
      </c>
    </row>
    <row r="3" spans="1:15">
      <c r="A3" s="17"/>
      <c r="B3" s="24"/>
      <c r="C3" s="24"/>
      <c r="D3" s="17"/>
      <c r="E3" s="24"/>
      <c r="F3" s="19"/>
      <c r="G3" s="25"/>
      <c r="H3" s="19"/>
      <c r="I3" s="25"/>
      <c r="J3" s="26"/>
      <c r="K3" s="25"/>
      <c r="L3" s="27"/>
      <c r="O3" s="28"/>
    </row>
    <row r="4" ht="26.5" customHeight="1" spans="1:15">
      <c r="A4" s="82" t="s">
        <v>34</v>
      </c>
      <c r="B4" s="109" t="s">
        <v>54</v>
      </c>
      <c r="C4" s="110" t="s">
        <v>69</v>
      </c>
      <c r="D4" s="85">
        <v>1</v>
      </c>
      <c r="E4" s="111" t="s">
        <v>56</v>
      </c>
      <c r="F4" s="86" t="s">
        <v>70</v>
      </c>
      <c r="G4" s="112" t="s">
        <v>58</v>
      </c>
      <c r="H4" s="88">
        <f>546298.061666667*0.75</f>
        <v>409723.54625</v>
      </c>
      <c r="I4" s="89">
        <v>6</v>
      </c>
      <c r="J4" s="113">
        <f t="shared" ref="J4:J8" si="0">H4/I4</f>
        <v>68287.2577083334</v>
      </c>
      <c r="K4" s="114">
        <v>0.06</v>
      </c>
      <c r="L4" s="115" t="s">
        <v>71</v>
      </c>
      <c r="O4" s="28"/>
    </row>
    <row r="5" ht="26.5" customHeight="1" spans="1:15">
      <c r="A5" s="92"/>
      <c r="B5" s="116"/>
      <c r="C5" s="117"/>
      <c r="D5" s="85">
        <v>2</v>
      </c>
      <c r="E5" s="111" t="s">
        <v>44</v>
      </c>
      <c r="F5" s="118" t="s">
        <v>72</v>
      </c>
      <c r="G5" s="112" t="s">
        <v>39</v>
      </c>
      <c r="H5" s="88">
        <v>200</v>
      </c>
      <c r="I5" s="89">
        <v>1</v>
      </c>
      <c r="J5" s="113">
        <f t="shared" si="0"/>
        <v>200</v>
      </c>
      <c r="K5" s="114">
        <v>0.06</v>
      </c>
      <c r="L5" s="119"/>
      <c r="O5" s="28"/>
    </row>
    <row r="6" ht="26.5" customHeight="1" spans="1:15">
      <c r="A6" s="92"/>
      <c r="B6" s="116"/>
      <c r="C6" s="117"/>
      <c r="D6" s="85">
        <v>3</v>
      </c>
      <c r="E6" s="111" t="s">
        <v>73</v>
      </c>
      <c r="F6" s="86" t="s">
        <v>74</v>
      </c>
      <c r="G6" s="112" t="s">
        <v>58</v>
      </c>
      <c r="H6" s="88">
        <v>17757.537458664</v>
      </c>
      <c r="I6" s="89">
        <v>1</v>
      </c>
      <c r="J6" s="113">
        <f t="shared" si="0"/>
        <v>17757.537458664</v>
      </c>
      <c r="K6" s="114">
        <v>0.06</v>
      </c>
      <c r="L6" s="119"/>
      <c r="O6" s="28"/>
    </row>
    <row r="7" ht="26.5" customHeight="1" spans="1:15">
      <c r="A7" s="92"/>
      <c r="B7" s="116"/>
      <c r="C7" s="117"/>
      <c r="D7" s="85">
        <v>4</v>
      </c>
      <c r="E7" s="120" t="s">
        <v>75</v>
      </c>
      <c r="F7" s="120" t="s">
        <v>76</v>
      </c>
      <c r="G7" s="87" t="s">
        <v>62</v>
      </c>
      <c r="H7" s="88">
        <v>1036</v>
      </c>
      <c r="I7" s="89">
        <v>1</v>
      </c>
      <c r="J7" s="113">
        <f t="shared" si="0"/>
        <v>1036</v>
      </c>
      <c r="K7" s="114">
        <v>0.06</v>
      </c>
      <c r="L7" s="119"/>
      <c r="O7" s="28"/>
    </row>
    <row r="8" ht="26.5" customHeight="1" spans="1:15">
      <c r="A8" s="92"/>
      <c r="B8" s="86" t="s">
        <v>35</v>
      </c>
      <c r="C8" s="121" t="s">
        <v>77</v>
      </c>
      <c r="D8" s="85">
        <v>5</v>
      </c>
      <c r="E8" s="111" t="s">
        <v>37</v>
      </c>
      <c r="F8" s="86" t="s">
        <v>78</v>
      </c>
      <c r="G8" s="112" t="s">
        <v>39</v>
      </c>
      <c r="H8" s="88">
        <f>1524-50</f>
        <v>1474</v>
      </c>
      <c r="I8" s="89">
        <v>6</v>
      </c>
      <c r="J8" s="113">
        <f t="shared" si="0"/>
        <v>245.666666666667</v>
      </c>
      <c r="K8" s="114">
        <v>0.06</v>
      </c>
      <c r="L8" s="119"/>
      <c r="O8" s="28"/>
    </row>
    <row r="9" ht="26.5" customHeight="1" spans="1:15">
      <c r="A9" s="94"/>
      <c r="B9" s="122"/>
      <c r="C9" s="122"/>
      <c r="D9" s="123" t="s">
        <v>46</v>
      </c>
      <c r="E9" s="124"/>
      <c r="F9" s="125"/>
      <c r="G9" s="126"/>
      <c r="H9" s="127">
        <f>SUM(H4:H8)</f>
        <v>430191.083708664</v>
      </c>
      <c r="I9" s="128">
        <f>SUM(I4:I8)</f>
        <v>15</v>
      </c>
      <c r="J9" s="129">
        <f t="shared" ref="J9:J19" si="1">H9/I9</f>
        <v>28679.4055805776</v>
      </c>
      <c r="K9" s="130"/>
      <c r="L9" s="119"/>
      <c r="N9" s="104"/>
    </row>
    <row r="10" ht="26.5" customHeight="1" spans="1:15">
      <c r="A10" s="82" t="s">
        <v>47</v>
      </c>
      <c r="B10" s="109" t="s">
        <v>35</v>
      </c>
      <c r="C10" s="110" t="s">
        <v>79</v>
      </c>
      <c r="D10" s="85">
        <v>1</v>
      </c>
      <c r="E10" s="85" t="s">
        <v>44</v>
      </c>
      <c r="F10" s="83" t="s">
        <v>80</v>
      </c>
      <c r="G10" s="87" t="s">
        <v>39</v>
      </c>
      <c r="H10" s="88">
        <v>2003.74218249998</v>
      </c>
      <c r="I10" s="89">
        <v>3</v>
      </c>
      <c r="J10" s="113">
        <f t="shared" si="1"/>
        <v>667.914060833327</v>
      </c>
      <c r="K10" s="114">
        <v>0.06</v>
      </c>
      <c r="L10" s="119"/>
      <c r="N10" s="105"/>
    </row>
    <row r="11" ht="26.5" customHeight="1" spans="1:15">
      <c r="A11" s="92"/>
      <c r="B11" s="116"/>
      <c r="C11" s="117"/>
      <c r="D11" s="85">
        <v>2</v>
      </c>
      <c r="E11" s="120" t="s">
        <v>81</v>
      </c>
      <c r="F11" s="120" t="s">
        <v>78</v>
      </c>
      <c r="G11" s="87" t="s">
        <v>43</v>
      </c>
      <c r="H11" s="88">
        <v>661651.166666667</v>
      </c>
      <c r="I11" s="89">
        <v>3</v>
      </c>
      <c r="J11" s="113">
        <f t="shared" si="1"/>
        <v>220550.388888889</v>
      </c>
      <c r="K11" s="114">
        <v>0.06</v>
      </c>
      <c r="L11" s="119"/>
      <c r="N11" s="105"/>
    </row>
    <row r="12" ht="26.5" customHeight="1" spans="1:15">
      <c r="A12" s="92"/>
      <c r="B12" s="116"/>
      <c r="C12" s="117"/>
      <c r="D12" s="85">
        <v>3</v>
      </c>
      <c r="E12" s="120" t="s">
        <v>75</v>
      </c>
      <c r="F12" s="120" t="s">
        <v>76</v>
      </c>
      <c r="G12" s="87" t="s">
        <v>62</v>
      </c>
      <c r="H12" s="88">
        <v>1516.08333333333</v>
      </c>
      <c r="I12" s="89">
        <v>0.5</v>
      </c>
      <c r="J12" s="113">
        <f t="shared" si="1"/>
        <v>3032.16666666666</v>
      </c>
      <c r="K12" s="114">
        <v>0.06</v>
      </c>
      <c r="L12" s="119"/>
      <c r="N12" s="105"/>
    </row>
    <row r="13" ht="26.5" customHeight="1" spans="1:15">
      <c r="A13" s="92"/>
      <c r="B13" s="116"/>
      <c r="C13" s="117"/>
      <c r="D13" s="85">
        <v>4</v>
      </c>
      <c r="E13" s="120" t="s">
        <v>56</v>
      </c>
      <c r="F13" s="83" t="s">
        <v>82</v>
      </c>
      <c r="G13" s="87" t="s">
        <v>58</v>
      </c>
      <c r="H13" s="88">
        <v>28000</v>
      </c>
      <c r="I13" s="89">
        <v>1</v>
      </c>
      <c r="J13" s="113">
        <f t="shared" si="1"/>
        <v>28000</v>
      </c>
      <c r="K13" s="114">
        <v>0.06</v>
      </c>
      <c r="L13" s="119"/>
      <c r="N13" s="105"/>
    </row>
    <row r="14" ht="26.5" customHeight="1" spans="1:15">
      <c r="A14" s="92"/>
      <c r="B14" s="116"/>
      <c r="C14" s="117"/>
      <c r="D14" s="85">
        <v>5</v>
      </c>
      <c r="E14" s="120" t="s">
        <v>83</v>
      </c>
      <c r="F14" s="83" t="s">
        <v>84</v>
      </c>
      <c r="G14" s="87" t="s">
        <v>58</v>
      </c>
      <c r="H14" s="88">
        <v>28000</v>
      </c>
      <c r="I14" s="89">
        <v>1</v>
      </c>
      <c r="J14" s="113">
        <f t="shared" si="1"/>
        <v>28000</v>
      </c>
      <c r="K14" s="114">
        <v>0.06</v>
      </c>
      <c r="L14" s="119"/>
      <c r="N14" s="105"/>
    </row>
    <row r="15" ht="26.5" customHeight="1" spans="1:15">
      <c r="A15" s="92"/>
      <c r="B15" s="86" t="s">
        <v>54</v>
      </c>
      <c r="C15" s="110" t="s">
        <v>85</v>
      </c>
      <c r="D15" s="85">
        <v>6</v>
      </c>
      <c r="E15" s="111" t="s">
        <v>56</v>
      </c>
      <c r="F15" s="86" t="s">
        <v>70</v>
      </c>
      <c r="G15" s="112" t="s">
        <v>58</v>
      </c>
      <c r="H15" s="88">
        <f>546298.061666667*0.25</f>
        <v>136574.515416667</v>
      </c>
      <c r="I15" s="89">
        <v>2</v>
      </c>
      <c r="J15" s="113">
        <f t="shared" si="1"/>
        <v>68287.2577083334</v>
      </c>
      <c r="K15" s="114">
        <v>0.06</v>
      </c>
      <c r="L15" s="119"/>
      <c r="N15" s="105"/>
    </row>
    <row r="16" ht="26.5" customHeight="1" spans="1:15">
      <c r="A16" s="106"/>
      <c r="B16" s="86"/>
      <c r="C16" s="117"/>
      <c r="D16" s="85">
        <v>7</v>
      </c>
      <c r="E16" s="118" t="s">
        <v>63</v>
      </c>
      <c r="F16" s="118" t="s">
        <v>86</v>
      </c>
      <c r="G16" s="112" t="s">
        <v>58</v>
      </c>
      <c r="H16" s="88">
        <v>15000</v>
      </c>
      <c r="I16" s="107">
        <v>1</v>
      </c>
      <c r="J16" s="113">
        <f t="shared" si="1"/>
        <v>15000</v>
      </c>
      <c r="K16" s="114">
        <v>0.06</v>
      </c>
      <c r="L16" s="119"/>
    </row>
    <row r="17" ht="26.5" customHeight="1" spans="1:13">
      <c r="A17" s="106"/>
      <c r="B17" s="86"/>
      <c r="C17" s="117"/>
      <c r="D17" s="85">
        <v>8</v>
      </c>
      <c r="E17" s="85" t="s">
        <v>73</v>
      </c>
      <c r="F17" s="118" t="s">
        <v>87</v>
      </c>
      <c r="G17" s="87" t="s">
        <v>58</v>
      </c>
      <c r="H17" s="88">
        <v>26303.9090909091</v>
      </c>
      <c r="I17" s="89">
        <v>1</v>
      </c>
      <c r="J17" s="113">
        <f t="shared" si="1"/>
        <v>26303.9090909091</v>
      </c>
      <c r="K17" s="114">
        <v>0.06</v>
      </c>
      <c r="L17" s="119"/>
    </row>
    <row r="18" ht="26.5" customHeight="1" spans="1:13">
      <c r="A18" s="106"/>
      <c r="B18" s="86" t="s">
        <v>88</v>
      </c>
      <c r="C18" s="117"/>
      <c r="D18" s="85">
        <v>9</v>
      </c>
      <c r="E18" s="120" t="s">
        <v>89</v>
      </c>
      <c r="F18" s="118" t="s">
        <v>90</v>
      </c>
      <c r="G18" s="87" t="s">
        <v>91</v>
      </c>
      <c r="H18" s="88">
        <v>1</v>
      </c>
      <c r="I18" s="89">
        <v>1</v>
      </c>
      <c r="J18" s="113">
        <f t="shared" si="1"/>
        <v>1</v>
      </c>
      <c r="K18" s="114">
        <v>0.06</v>
      </c>
      <c r="L18" s="119"/>
    </row>
    <row r="19" ht="26.5" customHeight="1" spans="1:13">
      <c r="A19" s="27"/>
      <c r="B19" s="122"/>
      <c r="C19" s="131"/>
      <c r="D19" s="123" t="s">
        <v>46</v>
      </c>
      <c r="E19" s="124"/>
      <c r="F19" s="125"/>
      <c r="G19" s="127"/>
      <c r="H19" s="127">
        <f>SUM(H10:H18)</f>
        <v>899050.416690076</v>
      </c>
      <c r="I19" s="132">
        <f>SUM(I10:I18)</f>
        <v>13.5</v>
      </c>
      <c r="J19" s="129">
        <f t="shared" si="1"/>
        <v>66596.3271622279</v>
      </c>
      <c r="K19" s="130"/>
      <c r="L19" s="119"/>
    </row>
    <row r="20" s="9" customFormat="1" ht="26.5" customHeight="1" spans="1:13">
      <c r="A20" s="67" t="s">
        <v>9</v>
      </c>
      <c r="B20" s="68"/>
      <c r="C20" s="69"/>
      <c r="D20" s="68"/>
      <c r="E20" s="68"/>
      <c r="F20" s="70"/>
      <c r="G20" s="70"/>
      <c r="H20" s="71"/>
      <c r="I20" s="72">
        <f>I9+I19</f>
        <v>28.5</v>
      </c>
      <c r="J20" s="73"/>
      <c r="K20" s="71"/>
      <c r="L20" s="119"/>
      <c r="M20" s="75"/>
    </row>
    <row r="21" ht="158" customHeight="1" spans="1:13">
      <c r="A21" s="76" t="s">
        <v>67</v>
      </c>
      <c r="B21" s="76"/>
      <c r="C21" s="76"/>
      <c r="D21" s="76"/>
      <c r="E21" s="76"/>
      <c r="F21" s="76"/>
      <c r="G21" s="76"/>
      <c r="H21" s="76"/>
      <c r="I21" s="77"/>
      <c r="J21" s="78"/>
      <c r="K21" s="78"/>
      <c r="L21" s="76"/>
      <c r="M21" s="76"/>
    </row>
    <row r="23" spans="1:13">
      <c r="D23" s="79"/>
      <c r="E23" s="79"/>
    </row>
    <row r="24" spans="1:13">
      <c r="D24" s="80"/>
      <c r="E24" s="80"/>
    </row>
    <row r="25" spans="1:13">
      <c r="D25" s="80"/>
      <c r="E25" s="80"/>
    </row>
    <row r="27" spans="1:13">
      <c r="F27" s="81"/>
      <c r="H27" s="80"/>
    </row>
  </sheetData>
  <mergeCells count="25">
    <mergeCell ref="A1:K1"/>
    <mergeCell ref="D9:F9"/>
    <mergeCell ref="D19:F19"/>
    <mergeCell ref="A21:M21"/>
    <mergeCell ref="A2:A3"/>
    <mergeCell ref="A4:A9"/>
    <mergeCell ref="A10:A19"/>
    <mergeCell ref="B2:B3"/>
    <mergeCell ref="B4:B7"/>
    <mergeCell ref="B10:B14"/>
    <mergeCell ref="B15:B17"/>
    <mergeCell ref="C2:C3"/>
    <mergeCell ref="C4:C7"/>
    <mergeCell ref="C10:C14"/>
    <mergeCell ref="C15:C19"/>
    <mergeCell ref="D2:D3"/>
    <mergeCell ref="E2:E3"/>
    <mergeCell ref="F2:F3"/>
    <mergeCell ref="G2:G3"/>
    <mergeCell ref="H2:H3"/>
    <mergeCell ref="I2:I3"/>
    <mergeCell ref="J2:J3"/>
    <mergeCell ref="K2:K3"/>
    <mergeCell ref="L2:L3"/>
    <mergeCell ref="L4:L20"/>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zoomScale="70" zoomScaleNormal="70" workbookViewId="0">
      <selection activeCell="F11" sqref="F11"/>
    </sheetView>
  </sheetViews>
  <sheetFormatPr defaultColWidth="9" defaultRowHeight="16.5"/>
  <cols>
    <col min="1" max="1" width="8.63636363636364" style="10" customWidth="1"/>
    <col min="2" max="2" width="9.81818181818182" style="10" customWidth="1"/>
    <col min="3" max="3" width="13.4545454545455" style="11" customWidth="1"/>
    <col min="4" max="4" width="8.27272727272727" style="10" customWidth="1"/>
    <col min="5" max="5" width="18.2727272727273" style="10" customWidth="1"/>
    <col min="6" max="6" width="43.4545454545455" style="12" customWidth="1"/>
    <col min="7" max="7" width="7.63636363636364" style="10" customWidth="1"/>
    <col min="8" max="8" width="13.4545454545455" style="10" customWidth="1"/>
    <col min="9" max="9" width="10.0909090909091" style="10" customWidth="1"/>
    <col min="10" max="10" width="9.27272727272727" style="13" customWidth="1"/>
    <col min="11" max="11" width="5.27272727272727" style="10" customWidth="1"/>
    <col min="12" max="12" width="21.2727272727273" style="10" customWidth="1"/>
    <col min="13" max="13" width="1.36363636363636" style="10" customWidth="1"/>
    <col min="14" max="14" width="10.6363636363636" style="10" customWidth="1"/>
    <col min="15" max="16384" width="9" style="10"/>
  </cols>
  <sheetData>
    <row r="1" ht="27.5" spans="1:15">
      <c r="A1" s="14" t="s">
        <v>92</v>
      </c>
      <c r="B1" s="14"/>
      <c r="C1" s="14"/>
      <c r="D1" s="14"/>
      <c r="E1" s="14"/>
      <c r="F1" s="15"/>
      <c r="G1" s="14"/>
      <c r="H1" s="14"/>
      <c r="I1" s="14"/>
      <c r="J1" s="16"/>
      <c r="K1" s="14"/>
    </row>
    <row r="2" ht="21" customHeight="1" spans="1:15">
      <c r="A2" s="17" t="s">
        <v>11</v>
      </c>
      <c r="B2" s="18" t="s">
        <v>25</v>
      </c>
      <c r="C2" s="18" t="s">
        <v>26</v>
      </c>
      <c r="D2" s="17" t="s">
        <v>0</v>
      </c>
      <c r="E2" s="18" t="s">
        <v>27</v>
      </c>
      <c r="F2" s="19" t="s">
        <v>28</v>
      </c>
      <c r="G2" s="20" t="s">
        <v>29</v>
      </c>
      <c r="H2" s="21" t="s">
        <v>30</v>
      </c>
      <c r="I2" s="20" t="s">
        <v>31</v>
      </c>
      <c r="J2" s="22" t="s">
        <v>32</v>
      </c>
      <c r="K2" s="20" t="s">
        <v>33</v>
      </c>
      <c r="L2" s="23" t="s">
        <v>4</v>
      </c>
    </row>
    <row r="3" spans="1:15">
      <c r="A3" s="17"/>
      <c r="B3" s="24"/>
      <c r="C3" s="24"/>
      <c r="D3" s="17"/>
      <c r="E3" s="24"/>
      <c r="F3" s="19"/>
      <c r="G3" s="25"/>
      <c r="H3" s="19"/>
      <c r="I3" s="25"/>
      <c r="J3" s="26"/>
      <c r="K3" s="25"/>
      <c r="L3" s="27"/>
      <c r="O3" s="28"/>
    </row>
    <row r="4" s="10" customFormat="1" ht="26.5" customHeight="1" spans="1:15">
      <c r="A4" s="82" t="s">
        <v>34</v>
      </c>
      <c r="B4" s="83" t="s">
        <v>54</v>
      </c>
      <c r="C4" s="84" t="s">
        <v>93</v>
      </c>
      <c r="D4" s="85">
        <v>1</v>
      </c>
      <c r="E4" s="86" t="s">
        <v>63</v>
      </c>
      <c r="F4" s="86" t="s">
        <v>94</v>
      </c>
      <c r="G4" s="87" t="s">
        <v>58</v>
      </c>
      <c r="H4" s="88">
        <v>9681</v>
      </c>
      <c r="I4" s="89">
        <v>2</v>
      </c>
      <c r="J4" s="90">
        <f>H4/I4</f>
        <v>4840.5</v>
      </c>
      <c r="K4" s="91">
        <v>0.06</v>
      </c>
      <c r="L4" s="84" t="s">
        <v>71</v>
      </c>
      <c r="O4" s="28"/>
    </row>
    <row r="5" s="10" customFormat="1" ht="26.5" customHeight="1" spans="1:15">
      <c r="A5" s="92"/>
      <c r="B5" s="83"/>
      <c r="C5" s="93"/>
      <c r="D5" s="85">
        <v>2</v>
      </c>
      <c r="E5" s="85" t="s">
        <v>56</v>
      </c>
      <c r="F5" s="83" t="s">
        <v>95</v>
      </c>
      <c r="G5" s="87" t="s">
        <v>58</v>
      </c>
      <c r="H5" s="88">
        <v>195457</v>
      </c>
      <c r="I5" s="89">
        <v>6</v>
      </c>
      <c r="J5" s="90">
        <f t="shared" ref="J5:J7" si="0">H5/I5</f>
        <v>32576.1666666667</v>
      </c>
      <c r="K5" s="91">
        <v>0.06</v>
      </c>
      <c r="L5" s="93"/>
      <c r="O5" s="28"/>
    </row>
    <row r="6" s="10" customFormat="1" ht="26.5" customHeight="1" spans="1:15">
      <c r="A6" s="92"/>
      <c r="B6" s="83"/>
      <c r="C6" s="93"/>
      <c r="D6" s="85">
        <v>3</v>
      </c>
      <c r="E6" s="85" t="s">
        <v>44</v>
      </c>
      <c r="F6" s="83" t="s">
        <v>96</v>
      </c>
      <c r="G6" s="87" t="s">
        <v>39</v>
      </c>
      <c r="H6" s="88">
        <v>471</v>
      </c>
      <c r="I6" s="89">
        <v>2</v>
      </c>
      <c r="J6" s="90">
        <f t="shared" si="0"/>
        <v>235.5</v>
      </c>
      <c r="K6" s="91">
        <v>0.06</v>
      </c>
      <c r="L6" s="93"/>
      <c r="O6" s="28"/>
    </row>
    <row r="7" s="10" customFormat="1" ht="26.5" customHeight="1" spans="1:15">
      <c r="A7" s="92"/>
      <c r="B7" s="83"/>
      <c r="C7" s="93"/>
      <c r="D7" s="85">
        <v>4</v>
      </c>
      <c r="E7" s="86" t="s">
        <v>97</v>
      </c>
      <c r="F7" s="86" t="s">
        <v>98</v>
      </c>
      <c r="G7" s="87" t="s">
        <v>39</v>
      </c>
      <c r="H7" s="88">
        <v>834</v>
      </c>
      <c r="I7" s="89">
        <v>2</v>
      </c>
      <c r="J7" s="90">
        <f t="shared" si="0"/>
        <v>417</v>
      </c>
      <c r="K7" s="91">
        <v>0.06</v>
      </c>
      <c r="L7" s="93"/>
      <c r="O7" s="28"/>
    </row>
    <row r="8" s="10" customFormat="1" ht="26.5" customHeight="1" spans="1:15">
      <c r="A8" s="92"/>
      <c r="B8" s="92" t="s">
        <v>35</v>
      </c>
      <c r="C8" s="93"/>
      <c r="D8" s="85">
        <v>5</v>
      </c>
      <c r="E8" s="85" t="s">
        <v>99</v>
      </c>
      <c r="F8" s="83" t="s">
        <v>100</v>
      </c>
      <c r="G8" s="87" t="s">
        <v>43</v>
      </c>
      <c r="H8" s="88">
        <v>2941221</v>
      </c>
      <c r="I8" s="89">
        <v>13</v>
      </c>
      <c r="J8" s="90">
        <v>226247</v>
      </c>
      <c r="K8" s="91">
        <v>0.06</v>
      </c>
      <c r="L8" s="93"/>
      <c r="O8" s="28"/>
    </row>
    <row r="9" s="10" customFormat="1" ht="26.5" customHeight="1" spans="1:15">
      <c r="A9" s="92"/>
      <c r="B9" s="92"/>
      <c r="C9" s="93"/>
      <c r="D9" s="85">
        <v>6</v>
      </c>
      <c r="E9" s="85" t="s">
        <v>101</v>
      </c>
      <c r="F9" s="83" t="s">
        <v>102</v>
      </c>
      <c r="G9" s="87" t="s">
        <v>39</v>
      </c>
      <c r="H9" s="88">
        <v>2635</v>
      </c>
      <c r="I9" s="89">
        <v>6</v>
      </c>
      <c r="J9" s="90">
        <v>439</v>
      </c>
      <c r="K9" s="91">
        <v>0.06</v>
      </c>
      <c r="L9" s="93"/>
      <c r="O9" s="28"/>
    </row>
    <row r="10" s="10" customFormat="1" ht="26.5" customHeight="1" spans="1:15">
      <c r="A10" s="94"/>
      <c r="B10" s="94"/>
      <c r="C10" s="95"/>
      <c r="D10" s="96" t="s">
        <v>46</v>
      </c>
      <c r="E10" s="97"/>
      <c r="F10" s="98"/>
      <c r="G10" s="99"/>
      <c r="H10" s="100">
        <f>SUM(H4:H9)</f>
        <v>3150299</v>
      </c>
      <c r="I10" s="101">
        <f>SUM(I4:I9)</f>
        <v>31</v>
      </c>
      <c r="J10" s="102">
        <f>H10/I10</f>
        <v>101622.548387097</v>
      </c>
      <c r="K10" s="103"/>
      <c r="L10" s="93"/>
      <c r="N10" s="104"/>
    </row>
    <row r="11" s="10" customFormat="1" ht="26.5" customHeight="1" spans="1:15">
      <c r="A11" s="82" t="s">
        <v>47</v>
      </c>
      <c r="B11" s="83" t="s">
        <v>54</v>
      </c>
      <c r="C11" s="84" t="s">
        <v>103</v>
      </c>
      <c r="D11" s="85">
        <v>1</v>
      </c>
      <c r="E11" s="86" t="s">
        <v>63</v>
      </c>
      <c r="F11" s="86" t="s">
        <v>94</v>
      </c>
      <c r="G11" s="87" t="s">
        <v>58</v>
      </c>
      <c r="H11" s="88">
        <v>43764</v>
      </c>
      <c r="I11" s="89">
        <v>4</v>
      </c>
      <c r="J11" s="90">
        <f>H11/I11</f>
        <v>10941</v>
      </c>
      <c r="K11" s="91">
        <v>0.06</v>
      </c>
      <c r="L11" s="93"/>
      <c r="N11" s="105"/>
    </row>
    <row r="12" s="10" customFormat="1" ht="26.5" customHeight="1" spans="1:15">
      <c r="A12" s="106"/>
      <c r="B12" s="83"/>
      <c r="C12" s="93"/>
      <c r="D12" s="85">
        <v>2</v>
      </c>
      <c r="E12" s="85" t="s">
        <v>56</v>
      </c>
      <c r="F12" s="83" t="s">
        <v>95</v>
      </c>
      <c r="G12" s="87" t="s">
        <v>58</v>
      </c>
      <c r="H12" s="88">
        <v>241777</v>
      </c>
      <c r="I12" s="89">
        <v>6</v>
      </c>
      <c r="J12" s="90">
        <f>H12/I12</f>
        <v>40296.1666666667</v>
      </c>
      <c r="K12" s="91">
        <v>0.06</v>
      </c>
      <c r="L12" s="93"/>
    </row>
    <row r="13" s="10" customFormat="1" ht="26.5" customHeight="1" spans="1:15">
      <c r="A13" s="106"/>
      <c r="B13" s="92" t="s">
        <v>35</v>
      </c>
      <c r="C13" s="93"/>
      <c r="D13" s="85">
        <v>3</v>
      </c>
      <c r="E13" s="85" t="s">
        <v>44</v>
      </c>
      <c r="F13" s="83" t="s">
        <v>104</v>
      </c>
      <c r="G13" s="87" t="s">
        <v>39</v>
      </c>
      <c r="H13" s="88">
        <v>1894</v>
      </c>
      <c r="I13" s="89">
        <v>4</v>
      </c>
      <c r="J13" s="90">
        <v>473</v>
      </c>
      <c r="K13" s="91">
        <v>0.06</v>
      </c>
      <c r="L13" s="93"/>
    </row>
    <row r="14" s="10" customFormat="1" ht="26.5" customHeight="1" spans="1:15">
      <c r="A14" s="106"/>
      <c r="B14" s="92"/>
      <c r="C14" s="93"/>
      <c r="D14" s="85">
        <v>4</v>
      </c>
      <c r="E14" s="85" t="s">
        <v>56</v>
      </c>
      <c r="F14" s="83" t="s">
        <v>105</v>
      </c>
      <c r="G14" s="87" t="s">
        <v>58</v>
      </c>
      <c r="H14" s="88">
        <v>51123</v>
      </c>
      <c r="I14" s="89">
        <v>4</v>
      </c>
      <c r="J14" s="90">
        <v>12495</v>
      </c>
      <c r="K14" s="91">
        <v>0.06</v>
      </c>
      <c r="L14" s="93"/>
    </row>
    <row r="15" s="10" customFormat="1" ht="26.5" customHeight="1" spans="1:15">
      <c r="A15" s="106"/>
      <c r="B15" s="92"/>
      <c r="C15" s="93"/>
      <c r="D15" s="85">
        <v>5</v>
      </c>
      <c r="E15" s="85" t="s">
        <v>101</v>
      </c>
      <c r="F15" s="83" t="s">
        <v>106</v>
      </c>
      <c r="G15" s="87" t="s">
        <v>39</v>
      </c>
      <c r="H15" s="88">
        <v>237.333333333333</v>
      </c>
      <c r="I15" s="89">
        <v>1</v>
      </c>
      <c r="J15" s="90">
        <v>237</v>
      </c>
      <c r="K15" s="91">
        <v>0.06</v>
      </c>
      <c r="L15" s="93"/>
    </row>
    <row r="16" s="10" customFormat="1" ht="26.5" customHeight="1" spans="1:15">
      <c r="A16" s="106"/>
      <c r="B16" s="92"/>
      <c r="C16" s="93"/>
      <c r="D16" s="85">
        <v>6</v>
      </c>
      <c r="E16" s="85" t="s">
        <v>99</v>
      </c>
      <c r="F16" s="83" t="s">
        <v>107</v>
      </c>
      <c r="G16" s="87" t="s">
        <v>43</v>
      </c>
      <c r="H16" s="88">
        <v>12100</v>
      </c>
      <c r="I16" s="107">
        <v>1</v>
      </c>
      <c r="J16" s="90">
        <v>12100</v>
      </c>
      <c r="K16" s="91">
        <v>0.06</v>
      </c>
      <c r="L16" s="93"/>
    </row>
    <row r="17" s="10" customFormat="1" ht="26.5" customHeight="1" spans="1:13">
      <c r="A17" s="106"/>
      <c r="B17" s="92"/>
      <c r="C17" s="93"/>
      <c r="D17" s="85">
        <v>7</v>
      </c>
      <c r="E17" s="85" t="s">
        <v>89</v>
      </c>
      <c r="F17" s="83" t="s">
        <v>108</v>
      </c>
      <c r="G17" s="87" t="s">
        <v>91</v>
      </c>
      <c r="H17" s="88">
        <v>11000</v>
      </c>
      <c r="I17" s="89">
        <v>2</v>
      </c>
      <c r="J17" s="90">
        <v>5500</v>
      </c>
      <c r="K17" s="91">
        <v>0.06</v>
      </c>
      <c r="L17" s="93"/>
    </row>
    <row r="18" s="10" customFormat="1" ht="26.5" customHeight="1" spans="1:13">
      <c r="A18" s="27"/>
      <c r="B18" s="94"/>
      <c r="C18" s="95"/>
      <c r="D18" s="96" t="s">
        <v>46</v>
      </c>
      <c r="E18" s="97"/>
      <c r="F18" s="98"/>
      <c r="G18" s="100"/>
      <c r="H18" s="100">
        <f>SUM(H11:H17)</f>
        <v>361895.333333333</v>
      </c>
      <c r="I18" s="108">
        <f>SUM(I11:I17)</f>
        <v>22</v>
      </c>
      <c r="J18" s="102">
        <f>H18/I18</f>
        <v>16449.7878787879</v>
      </c>
      <c r="K18" s="103"/>
      <c r="L18" s="93"/>
    </row>
    <row r="19" s="9" customFormat="1" ht="26.5" customHeight="1" spans="1:13">
      <c r="A19" s="67" t="s">
        <v>9</v>
      </c>
      <c r="B19" s="68"/>
      <c r="C19" s="69"/>
      <c r="D19" s="68"/>
      <c r="E19" s="68"/>
      <c r="F19" s="70"/>
      <c r="G19" s="70"/>
      <c r="H19" s="71"/>
      <c r="I19" s="72">
        <f>I10+I18</f>
        <v>53</v>
      </c>
      <c r="J19" s="73"/>
      <c r="K19" s="71"/>
      <c r="L19" s="95"/>
      <c r="M19" s="75"/>
    </row>
    <row r="20" ht="158" customHeight="1" spans="1:13">
      <c r="A20" s="76" t="s">
        <v>67</v>
      </c>
      <c r="B20" s="76"/>
      <c r="C20" s="76"/>
      <c r="D20" s="76"/>
      <c r="E20" s="76"/>
      <c r="F20" s="76"/>
      <c r="G20" s="76"/>
      <c r="H20" s="76"/>
      <c r="I20" s="77"/>
      <c r="J20" s="78"/>
      <c r="K20" s="78"/>
      <c r="L20" s="76"/>
      <c r="M20" s="76"/>
    </row>
    <row r="22" spans="1:13">
      <c r="D22" s="79"/>
      <c r="E22" s="79"/>
    </row>
    <row r="23" spans="1:13">
      <c r="D23" s="80"/>
      <c r="E23" s="80"/>
    </row>
    <row r="24" spans="1:13">
      <c r="D24" s="80"/>
      <c r="E24" s="80"/>
    </row>
    <row r="26" spans="1:13">
      <c r="F26" s="81"/>
      <c r="H26" s="80"/>
    </row>
  </sheetData>
  <mergeCells count="25">
    <mergeCell ref="A1:K1"/>
    <mergeCell ref="D10:F10"/>
    <mergeCell ref="D18:F18"/>
    <mergeCell ref="A20:M20"/>
    <mergeCell ref="A2:A3"/>
    <mergeCell ref="A4:A10"/>
    <mergeCell ref="A11:A18"/>
    <mergeCell ref="B2:B3"/>
    <mergeCell ref="B4:B7"/>
    <mergeCell ref="B8:B10"/>
    <mergeCell ref="B11:B12"/>
    <mergeCell ref="B13:B18"/>
    <mergeCell ref="C2:C3"/>
    <mergeCell ref="C4:C10"/>
    <mergeCell ref="C11:C18"/>
    <mergeCell ref="D2:D3"/>
    <mergeCell ref="E2:E3"/>
    <mergeCell ref="F2:F3"/>
    <mergeCell ref="G2:G3"/>
    <mergeCell ref="H2:H3"/>
    <mergeCell ref="I2:I3"/>
    <mergeCell ref="J2:J3"/>
    <mergeCell ref="K2:K3"/>
    <mergeCell ref="L2:L3"/>
    <mergeCell ref="L4:L19"/>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zoomScale="85" zoomScaleNormal="85" workbookViewId="0">
      <selection activeCell="F10" sqref="F10"/>
    </sheetView>
  </sheetViews>
  <sheetFormatPr defaultColWidth="9" defaultRowHeight="16.5"/>
  <cols>
    <col min="1" max="1" width="8.63636363636364" style="10" customWidth="1"/>
    <col min="2" max="2" width="9.81818181818182" style="10" customWidth="1"/>
    <col min="3" max="3" width="13.4545454545455" style="11" customWidth="1"/>
    <col min="4" max="4" width="8.27272727272727" style="10" customWidth="1"/>
    <col min="5" max="5" width="18.2727272727273" style="10" customWidth="1"/>
    <col min="6" max="6" width="43.4545454545455" style="12" customWidth="1"/>
    <col min="7" max="7" width="7.63636363636364" style="10" customWidth="1"/>
    <col min="8" max="8" width="13.4545454545455" style="10" customWidth="1"/>
    <col min="9" max="9" width="10.0909090909091" style="10" customWidth="1"/>
    <col min="10" max="10" width="9.27272727272727" style="13" customWidth="1"/>
    <col min="11" max="11" width="5.27272727272727" style="10" customWidth="1"/>
    <col min="12" max="12" width="21.2727272727273" style="10" customWidth="1"/>
    <col min="13" max="13" width="1.36363636363636" style="10" customWidth="1"/>
    <col min="14" max="14" width="10.6363636363636" style="10" customWidth="1"/>
    <col min="15" max="16384" width="9" style="10"/>
  </cols>
  <sheetData>
    <row r="1" ht="27.5" spans="1:15">
      <c r="A1" s="14" t="s">
        <v>109</v>
      </c>
      <c r="B1" s="14"/>
      <c r="C1" s="14"/>
      <c r="D1" s="14"/>
      <c r="E1" s="14"/>
      <c r="F1" s="15"/>
      <c r="G1" s="14"/>
      <c r="H1" s="14"/>
      <c r="I1" s="14"/>
      <c r="J1" s="16"/>
      <c r="K1" s="14"/>
    </row>
    <row r="2" ht="21" customHeight="1" spans="1:15">
      <c r="A2" s="17" t="s">
        <v>11</v>
      </c>
      <c r="B2" s="18" t="s">
        <v>25</v>
      </c>
      <c r="C2" s="18" t="s">
        <v>26</v>
      </c>
      <c r="D2" s="17" t="s">
        <v>0</v>
      </c>
      <c r="E2" s="18" t="s">
        <v>27</v>
      </c>
      <c r="F2" s="19" t="s">
        <v>28</v>
      </c>
      <c r="G2" s="20" t="s">
        <v>29</v>
      </c>
      <c r="H2" s="21" t="s">
        <v>30</v>
      </c>
      <c r="I2" s="20" t="s">
        <v>31</v>
      </c>
      <c r="J2" s="22" t="s">
        <v>32</v>
      </c>
      <c r="K2" s="20" t="s">
        <v>33</v>
      </c>
      <c r="L2" s="23" t="s">
        <v>4</v>
      </c>
    </row>
    <row r="3" spans="1:15">
      <c r="A3" s="17"/>
      <c r="B3" s="24"/>
      <c r="C3" s="24"/>
      <c r="D3" s="17"/>
      <c r="E3" s="24"/>
      <c r="F3" s="19"/>
      <c r="G3" s="25"/>
      <c r="H3" s="19"/>
      <c r="I3" s="25"/>
      <c r="J3" s="26"/>
      <c r="K3" s="25"/>
      <c r="L3" s="27"/>
      <c r="O3" s="28"/>
    </row>
    <row r="4" customFormat="1" ht="31" customHeight="1" spans="1:15">
      <c r="A4" s="29" t="s">
        <v>13</v>
      </c>
      <c r="B4" s="29" t="s">
        <v>35</v>
      </c>
      <c r="C4" s="30" t="s">
        <v>110</v>
      </c>
      <c r="D4" s="31">
        <v>1</v>
      </c>
      <c r="E4" s="31" t="s">
        <v>37</v>
      </c>
      <c r="F4" s="32" t="s">
        <v>111</v>
      </c>
      <c r="G4" s="33" t="s">
        <v>39</v>
      </c>
      <c r="H4" s="34">
        <v>1500</v>
      </c>
      <c r="I4" s="35">
        <v>6</v>
      </c>
      <c r="J4" s="36">
        <f>H4/I4</f>
        <v>250</v>
      </c>
      <c r="K4" s="37">
        <v>0.06</v>
      </c>
      <c r="L4" s="38" t="s">
        <v>71</v>
      </c>
      <c r="M4" s="39"/>
    </row>
    <row r="5" customFormat="1" ht="31" customHeight="1" spans="1:15">
      <c r="A5" s="40"/>
      <c r="B5" s="29"/>
      <c r="C5" s="41"/>
      <c r="D5" s="31">
        <v>2</v>
      </c>
      <c r="E5" s="31" t="s">
        <v>81</v>
      </c>
      <c r="F5" s="32" t="s">
        <v>112</v>
      </c>
      <c r="G5" s="33" t="s">
        <v>43</v>
      </c>
      <c r="H5" s="34">
        <v>1960000</v>
      </c>
      <c r="I5" s="35">
        <v>18</v>
      </c>
      <c r="J5" s="36">
        <f>H5/I5</f>
        <v>108888.888888889</v>
      </c>
      <c r="K5" s="37">
        <v>0.06</v>
      </c>
      <c r="L5" s="42"/>
      <c r="M5" s="39"/>
    </row>
    <row r="6" customFormat="1" ht="31" customHeight="1" spans="1:15">
      <c r="A6" s="40"/>
      <c r="B6" s="29"/>
      <c r="C6" s="41"/>
      <c r="D6" s="31">
        <v>3</v>
      </c>
      <c r="E6" s="43" t="s">
        <v>75</v>
      </c>
      <c r="F6" s="43" t="s">
        <v>76</v>
      </c>
      <c r="G6" s="33" t="s">
        <v>62</v>
      </c>
      <c r="H6" s="34">
        <v>3000</v>
      </c>
      <c r="I6" s="35">
        <v>3</v>
      </c>
      <c r="J6" s="36">
        <f>H6/I6</f>
        <v>1000</v>
      </c>
      <c r="K6" s="37">
        <v>0.06</v>
      </c>
      <c r="L6" s="42"/>
      <c r="M6" s="39"/>
    </row>
    <row r="7" customFormat="1" ht="21" customHeight="1" spans="1:15">
      <c r="A7" s="40"/>
      <c r="B7" s="29"/>
      <c r="C7" s="41"/>
      <c r="D7" s="31">
        <v>4</v>
      </c>
      <c r="E7" s="44" t="s">
        <v>89</v>
      </c>
      <c r="F7" s="44" t="s">
        <v>113</v>
      </c>
      <c r="G7" s="45" t="s">
        <v>91</v>
      </c>
      <c r="H7" s="34">
        <v>1</v>
      </c>
      <c r="I7" s="35">
        <v>2</v>
      </c>
      <c r="J7" s="36">
        <v>6500</v>
      </c>
      <c r="K7" s="37">
        <v>0.06</v>
      </c>
      <c r="L7" s="42"/>
      <c r="M7" s="46"/>
    </row>
    <row r="8" customFormat="1" ht="25" customHeight="1" spans="1:15">
      <c r="A8" s="47"/>
      <c r="B8" s="29"/>
      <c r="C8" s="48"/>
      <c r="D8" s="49" t="s">
        <v>46</v>
      </c>
      <c r="E8" s="50"/>
      <c r="F8" s="51"/>
      <c r="G8" s="52"/>
      <c r="H8" s="53">
        <f>SUM(H4:H6)</f>
        <v>1964500</v>
      </c>
      <c r="I8" s="54">
        <f>SUM(I4:I7)</f>
        <v>29</v>
      </c>
      <c r="J8" s="55">
        <f t="shared" ref="J8:J17" si="0">H8/I8</f>
        <v>67741.3793103448</v>
      </c>
      <c r="K8" s="56"/>
      <c r="L8" s="42"/>
      <c r="M8" s="39"/>
    </row>
    <row r="9" customFormat="1" ht="31" customHeight="1" spans="1:15">
      <c r="A9" s="57" t="s">
        <v>15</v>
      </c>
      <c r="B9" s="29" t="s">
        <v>35</v>
      </c>
      <c r="C9" s="30" t="s">
        <v>114</v>
      </c>
      <c r="D9" s="31">
        <v>1</v>
      </c>
      <c r="E9" s="31" t="s">
        <v>44</v>
      </c>
      <c r="F9" s="32" t="s">
        <v>115</v>
      </c>
      <c r="G9" s="33" t="s">
        <v>39</v>
      </c>
      <c r="H9" s="34">
        <v>2200</v>
      </c>
      <c r="I9" s="35">
        <v>5</v>
      </c>
      <c r="J9" s="36">
        <f t="shared" si="0"/>
        <v>440</v>
      </c>
      <c r="K9" s="37">
        <v>0.06</v>
      </c>
      <c r="L9" s="42"/>
      <c r="M9" s="39"/>
    </row>
    <row r="10" customFormat="1" ht="31" customHeight="1" spans="1:15">
      <c r="A10" s="57"/>
      <c r="B10" s="29"/>
      <c r="C10" s="30"/>
      <c r="D10" s="31">
        <v>2</v>
      </c>
      <c r="E10" s="31" t="s">
        <v>56</v>
      </c>
      <c r="F10" s="32" t="s">
        <v>115</v>
      </c>
      <c r="G10" s="33" t="s">
        <v>58</v>
      </c>
      <c r="H10" s="34">
        <v>20000</v>
      </c>
      <c r="I10" s="35">
        <v>2</v>
      </c>
      <c r="J10" s="36">
        <f t="shared" si="0"/>
        <v>10000</v>
      </c>
      <c r="K10" s="37">
        <v>0.06</v>
      </c>
      <c r="L10" s="42"/>
      <c r="M10" s="46"/>
    </row>
    <row r="11" customFormat="1" ht="31" customHeight="1" spans="1:15">
      <c r="A11" s="57"/>
      <c r="B11" s="29"/>
      <c r="C11" s="30"/>
      <c r="D11" s="31">
        <v>3</v>
      </c>
      <c r="E11" s="43" t="s">
        <v>63</v>
      </c>
      <c r="F11" s="32" t="s">
        <v>116</v>
      </c>
      <c r="G11" s="33" t="s">
        <v>58</v>
      </c>
      <c r="H11" s="34">
        <v>18000</v>
      </c>
      <c r="I11" s="35">
        <v>2</v>
      </c>
      <c r="J11" s="36">
        <f t="shared" si="0"/>
        <v>9000</v>
      </c>
      <c r="K11" s="37">
        <v>0.06</v>
      </c>
      <c r="L11" s="42"/>
      <c r="M11" s="46"/>
    </row>
    <row r="12" customFormat="1" ht="31" customHeight="1" spans="1:15">
      <c r="A12" s="57"/>
      <c r="B12" s="29" t="s">
        <v>54</v>
      </c>
      <c r="C12" s="30"/>
      <c r="D12" s="31">
        <v>4</v>
      </c>
      <c r="E12" s="31" t="s">
        <v>56</v>
      </c>
      <c r="F12" s="31" t="s">
        <v>117</v>
      </c>
      <c r="G12" s="33" t="s">
        <v>58</v>
      </c>
      <c r="H12" s="34">
        <v>63000</v>
      </c>
      <c r="I12" s="35">
        <v>5</v>
      </c>
      <c r="J12" s="36">
        <f t="shared" si="0"/>
        <v>12600</v>
      </c>
      <c r="K12" s="37">
        <v>0.06</v>
      </c>
      <c r="L12" s="42"/>
      <c r="M12" s="46"/>
    </row>
    <row r="13" customFormat="1" ht="31" customHeight="1" spans="1:15">
      <c r="A13" s="58"/>
      <c r="B13" s="29"/>
      <c r="C13" s="41"/>
      <c r="D13" s="31">
        <v>5</v>
      </c>
      <c r="E13" s="31" t="s">
        <v>56</v>
      </c>
      <c r="F13" s="31" t="s">
        <v>118</v>
      </c>
      <c r="G13" s="33" t="s">
        <v>58</v>
      </c>
      <c r="H13" s="34">
        <v>1600</v>
      </c>
      <c r="I13" s="35">
        <v>1</v>
      </c>
      <c r="J13" s="36">
        <f t="shared" si="0"/>
        <v>1600</v>
      </c>
      <c r="K13" s="37">
        <v>0.06</v>
      </c>
      <c r="L13" s="42"/>
    </row>
    <row r="14" customFormat="1" ht="31" customHeight="1" spans="1:15">
      <c r="A14" s="58"/>
      <c r="B14" s="29"/>
      <c r="C14" s="41"/>
      <c r="D14" s="31">
        <v>6</v>
      </c>
      <c r="E14" s="31" t="s">
        <v>59</v>
      </c>
      <c r="F14" s="31" t="s">
        <v>119</v>
      </c>
      <c r="G14" s="33" t="s">
        <v>120</v>
      </c>
      <c r="H14" s="34">
        <v>700</v>
      </c>
      <c r="I14" s="35">
        <v>1</v>
      </c>
      <c r="J14" s="36">
        <f t="shared" si="0"/>
        <v>700</v>
      </c>
      <c r="K14" s="37">
        <v>0.06</v>
      </c>
      <c r="L14" s="42"/>
    </row>
    <row r="15" customFormat="1" ht="31" customHeight="1" spans="1:15">
      <c r="A15" s="58"/>
      <c r="B15" s="29"/>
      <c r="C15" s="41"/>
      <c r="D15" s="31">
        <v>7</v>
      </c>
      <c r="E15" s="43" t="s">
        <v>75</v>
      </c>
      <c r="F15" s="43" t="s">
        <v>121</v>
      </c>
      <c r="G15" s="33" t="s">
        <v>62</v>
      </c>
      <c r="H15" s="34">
        <v>8000</v>
      </c>
      <c r="I15" s="35">
        <v>5</v>
      </c>
      <c r="J15" s="36">
        <f t="shared" si="0"/>
        <v>1600</v>
      </c>
      <c r="K15" s="37">
        <v>0.06</v>
      </c>
      <c r="L15" s="42"/>
    </row>
    <row r="16" customFormat="1" ht="31" customHeight="1" spans="1:15">
      <c r="A16" s="58"/>
      <c r="B16" s="29"/>
      <c r="C16" s="41"/>
      <c r="D16" s="31">
        <v>8</v>
      </c>
      <c r="E16" s="59" t="s">
        <v>122</v>
      </c>
      <c r="F16" s="44" t="s">
        <v>123</v>
      </c>
      <c r="G16" s="33" t="s">
        <v>43</v>
      </c>
      <c r="H16" s="34">
        <v>20000</v>
      </c>
      <c r="I16" s="35">
        <v>4</v>
      </c>
      <c r="J16" s="36">
        <f t="shared" si="0"/>
        <v>5000</v>
      </c>
      <c r="K16" s="37">
        <v>0.06</v>
      </c>
      <c r="L16" s="42"/>
    </row>
    <row r="17" customFormat="1" ht="31" customHeight="1" spans="1:13">
      <c r="A17" s="58"/>
      <c r="B17" s="29"/>
      <c r="C17" s="41"/>
      <c r="D17" s="31">
        <v>9</v>
      </c>
      <c r="E17" s="44" t="s">
        <v>124</v>
      </c>
      <c r="F17" s="44" t="s">
        <v>125</v>
      </c>
      <c r="G17" s="33" t="s">
        <v>58</v>
      </c>
      <c r="H17" s="34">
        <v>150000</v>
      </c>
      <c r="I17" s="35">
        <v>9</v>
      </c>
      <c r="J17" s="36">
        <f t="shared" si="0"/>
        <v>16666.6666666667</v>
      </c>
      <c r="K17" s="37">
        <v>0.06</v>
      </c>
      <c r="L17" s="42"/>
    </row>
    <row r="18" customFormat="1" ht="31" customHeight="1" spans="1:13">
      <c r="A18" s="60"/>
      <c r="B18" s="61" t="s">
        <v>88</v>
      </c>
      <c r="C18" s="62"/>
      <c r="D18" s="31">
        <v>10</v>
      </c>
      <c r="E18" s="44" t="s">
        <v>126</v>
      </c>
      <c r="F18" s="44" t="s">
        <v>89</v>
      </c>
      <c r="G18" s="45" t="s">
        <v>91</v>
      </c>
      <c r="H18" s="34">
        <v>1</v>
      </c>
      <c r="I18" s="35">
        <v>1</v>
      </c>
      <c r="J18" s="36">
        <v>6500</v>
      </c>
      <c r="K18" s="37">
        <v>0.06</v>
      </c>
      <c r="L18" s="42"/>
    </row>
    <row r="19" customFormat="1" ht="26" customHeight="1" spans="1:13">
      <c r="A19" s="63"/>
      <c r="B19" s="61"/>
      <c r="C19" s="64"/>
      <c r="D19" s="65" t="s">
        <v>46</v>
      </c>
      <c r="E19" s="50"/>
      <c r="F19" s="51"/>
      <c r="G19" s="53"/>
      <c r="H19" s="53">
        <f>SUM(H9:H17)</f>
        <v>283500</v>
      </c>
      <c r="I19" s="66">
        <f>SUM(I9:I17)</f>
        <v>34</v>
      </c>
      <c r="J19" s="55">
        <f>H19/I19</f>
        <v>8338.23529411765</v>
      </c>
      <c r="K19" s="56"/>
      <c r="L19" s="42"/>
    </row>
    <row r="20" s="9" customFormat="1" ht="26.5" customHeight="1" spans="1:13">
      <c r="A20" s="67" t="s">
        <v>9</v>
      </c>
      <c r="B20" s="68"/>
      <c r="C20" s="69"/>
      <c r="D20" s="68"/>
      <c r="E20" s="68"/>
      <c r="F20" s="70"/>
      <c r="G20" s="70"/>
      <c r="H20" s="71"/>
      <c r="I20" s="72">
        <f>I8+I19</f>
        <v>63</v>
      </c>
      <c r="J20" s="73"/>
      <c r="K20" s="71"/>
      <c r="L20" s="74"/>
      <c r="M20" s="75"/>
    </row>
    <row r="21" ht="158" customHeight="1" spans="1:13">
      <c r="A21" s="76" t="s">
        <v>67</v>
      </c>
      <c r="B21" s="76"/>
      <c r="C21" s="76"/>
      <c r="D21" s="76"/>
      <c r="E21" s="76"/>
      <c r="F21" s="76"/>
      <c r="G21" s="76"/>
      <c r="H21" s="76"/>
      <c r="I21" s="77"/>
      <c r="J21" s="78"/>
      <c r="K21" s="77"/>
      <c r="L21" s="76"/>
    </row>
    <row r="23" spans="1:13">
      <c r="D23" s="79"/>
      <c r="E23" s="79"/>
    </row>
    <row r="24" spans="1:13">
      <c r="D24" s="80"/>
      <c r="E24" s="80"/>
    </row>
    <row r="25" spans="1:13">
      <c r="D25" s="80"/>
      <c r="E25" s="80"/>
    </row>
    <row r="27" spans="1:13">
      <c r="F27" s="81"/>
      <c r="H27" s="80"/>
    </row>
  </sheetData>
  <mergeCells count="24">
    <mergeCell ref="A1:K1"/>
    <mergeCell ref="D8:F8"/>
    <mergeCell ref="D19:F19"/>
    <mergeCell ref="A21:L21"/>
    <mergeCell ref="A2:A3"/>
    <mergeCell ref="A4:A8"/>
    <mergeCell ref="A9:A19"/>
    <mergeCell ref="B2:B3"/>
    <mergeCell ref="B4:B8"/>
    <mergeCell ref="B9:B11"/>
    <mergeCell ref="B12:B17"/>
    <mergeCell ref="C2:C3"/>
    <mergeCell ref="C4:C8"/>
    <mergeCell ref="C9:C19"/>
    <mergeCell ref="D2:D3"/>
    <mergeCell ref="E2:E3"/>
    <mergeCell ref="F2:F3"/>
    <mergeCell ref="G2:G3"/>
    <mergeCell ref="H2:H3"/>
    <mergeCell ref="I2:I3"/>
    <mergeCell ref="J2:J3"/>
    <mergeCell ref="K2:K3"/>
    <mergeCell ref="L2:L3"/>
    <mergeCell ref="L4:L20"/>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N22"/>
  <sheetViews>
    <sheetView zoomScale="85" zoomScaleNormal="85" workbookViewId="0">
      <selection activeCell="I17" sqref="I17"/>
    </sheetView>
  </sheetViews>
  <sheetFormatPr defaultColWidth="4.54545454545455" defaultRowHeight="12"/>
  <cols>
    <col min="1" max="1" width="4.54545454545455" style="1"/>
    <col min="2" max="2" width="6.18181818181818" style="1" customWidth="1"/>
    <col min="3" max="3" width="9.54545454545454" style="1" customWidth="1"/>
    <col min="4" max="4" width="18.2727272727273" style="1" customWidth="1"/>
    <col min="5" max="5" width="7.36363636363636" style="1" customWidth="1"/>
    <col min="6" max="6" width="28.1818181818182" style="1" customWidth="1"/>
    <col min="7" max="7" width="20.9090909090909" style="1" customWidth="1"/>
    <col min="8" max="8" width="5.09090909090909" style="1" customWidth="1"/>
    <col min="9" max="9" width="7.72727272727273" style="1" customWidth="1"/>
    <col min="10" max="10" width="9.45454545454546" style="1" customWidth="1"/>
    <col min="11" max="11" width="21.8181818181818" style="1" customWidth="1"/>
    <col min="12" max="12" width="8" style="1" customWidth="1"/>
    <col min="13" max="13" width="27.7272727272727" style="1" customWidth="1"/>
    <col min="14" max="14" width="22.6363636363636" style="1" customWidth="1"/>
    <col min="15" max="16384" width="4.54545454545455" style="1"/>
  </cols>
  <sheetData>
    <row r="2" spans="2:14">
      <c r="B2" s="2" t="s">
        <v>127</v>
      </c>
      <c r="C2" s="2"/>
      <c r="D2" s="2"/>
      <c r="E2" s="2"/>
      <c r="F2" s="2"/>
      <c r="G2" s="2"/>
      <c r="I2" s="2" t="s">
        <v>128</v>
      </c>
      <c r="J2" s="2"/>
      <c r="K2" s="2"/>
      <c r="L2" s="2"/>
      <c r="M2" s="2"/>
      <c r="N2" s="2"/>
    </row>
    <row r="3" spans="2:14">
      <c r="B3" s="2" t="s">
        <v>0</v>
      </c>
      <c r="C3" s="2" t="s">
        <v>129</v>
      </c>
      <c r="D3" s="2" t="s">
        <v>27</v>
      </c>
      <c r="E3" s="2" t="s">
        <v>29</v>
      </c>
      <c r="F3" s="2" t="s">
        <v>130</v>
      </c>
      <c r="G3" s="2" t="s">
        <v>131</v>
      </c>
      <c r="I3" s="2" t="s">
        <v>0</v>
      </c>
      <c r="J3" s="2" t="s">
        <v>129</v>
      </c>
      <c r="K3" s="2" t="s">
        <v>27</v>
      </c>
      <c r="L3" s="2" t="s">
        <v>29</v>
      </c>
      <c r="M3" s="2" t="s">
        <v>130</v>
      </c>
      <c r="N3" s="2" t="s">
        <v>131</v>
      </c>
    </row>
    <row r="4" spans="2:14">
      <c r="B4" s="3">
        <v>1</v>
      </c>
      <c r="C4" s="3" t="s">
        <v>132</v>
      </c>
      <c r="D4" s="3" t="s">
        <v>44</v>
      </c>
      <c r="E4" s="3" t="s">
        <v>39</v>
      </c>
      <c r="F4" s="3" t="s">
        <v>133</v>
      </c>
      <c r="G4" s="3"/>
      <c r="I4" s="3">
        <v>1</v>
      </c>
      <c r="J4" s="3" t="s">
        <v>134</v>
      </c>
      <c r="K4" s="3" t="s">
        <v>44</v>
      </c>
      <c r="L4" s="3" t="s">
        <v>39</v>
      </c>
      <c r="M4" s="3" t="s">
        <v>135</v>
      </c>
      <c r="N4" s="3"/>
    </row>
    <row r="5" spans="2:14">
      <c r="B5" s="3">
        <v>2</v>
      </c>
      <c r="C5" s="3"/>
      <c r="D5" s="3" t="s">
        <v>56</v>
      </c>
      <c r="E5" s="3" t="s">
        <v>58</v>
      </c>
      <c r="F5" s="3" t="s">
        <v>133</v>
      </c>
      <c r="G5" s="3"/>
      <c r="I5" s="3">
        <v>2</v>
      </c>
      <c r="J5" s="3"/>
      <c r="K5" s="3" t="s">
        <v>56</v>
      </c>
      <c r="L5" s="3" t="s">
        <v>58</v>
      </c>
      <c r="M5" s="3" t="s">
        <v>136</v>
      </c>
      <c r="N5" s="3"/>
    </row>
    <row r="6" spans="2:14">
      <c r="B6" s="3">
        <v>3</v>
      </c>
      <c r="C6" s="3"/>
      <c r="D6" s="3" t="s">
        <v>61</v>
      </c>
      <c r="E6" s="3" t="s">
        <v>62</v>
      </c>
      <c r="F6" s="3" t="s">
        <v>137</v>
      </c>
      <c r="G6" s="3"/>
      <c r="I6" s="3">
        <v>3</v>
      </c>
      <c r="J6" s="3"/>
      <c r="K6" s="3" t="s">
        <v>61</v>
      </c>
      <c r="L6" s="3" t="s">
        <v>62</v>
      </c>
      <c r="M6" s="3" t="s">
        <v>138</v>
      </c>
      <c r="N6" s="3"/>
    </row>
    <row r="7" spans="2:14">
      <c r="B7" s="3">
        <v>4</v>
      </c>
      <c r="C7" s="3"/>
      <c r="D7" s="3" t="s">
        <v>59</v>
      </c>
      <c r="E7" s="3" t="s">
        <v>139</v>
      </c>
      <c r="F7" s="3" t="s">
        <v>140</v>
      </c>
      <c r="G7" s="3" t="s">
        <v>141</v>
      </c>
      <c r="I7" s="3">
        <v>4</v>
      </c>
      <c r="J7" s="3"/>
      <c r="K7" s="3" t="s">
        <v>59</v>
      </c>
      <c r="L7" s="3" t="s">
        <v>139</v>
      </c>
      <c r="M7" s="3" t="s">
        <v>140</v>
      </c>
      <c r="N7" s="3"/>
    </row>
    <row r="8" spans="2:14">
      <c r="B8" s="3">
        <v>5</v>
      </c>
      <c r="C8" s="3"/>
      <c r="D8" s="3" t="s">
        <v>142</v>
      </c>
      <c r="E8" s="3" t="s">
        <v>39</v>
      </c>
      <c r="F8" s="3" t="s">
        <v>133</v>
      </c>
      <c r="G8" s="3"/>
      <c r="I8" s="3">
        <v>5</v>
      </c>
      <c r="J8" s="3"/>
      <c r="K8" s="3" t="s">
        <v>142</v>
      </c>
      <c r="L8" s="3" t="s">
        <v>39</v>
      </c>
      <c r="M8" s="3" t="s">
        <v>135</v>
      </c>
      <c r="N8" s="3"/>
    </row>
    <row r="9" spans="2:14">
      <c r="B9" s="3">
        <v>6</v>
      </c>
      <c r="C9" s="3"/>
      <c r="D9" s="3" t="s">
        <v>63</v>
      </c>
      <c r="E9" s="3" t="s">
        <v>58</v>
      </c>
      <c r="F9" s="3" t="s">
        <v>133</v>
      </c>
      <c r="G9" s="3"/>
      <c r="I9" s="3">
        <v>6</v>
      </c>
      <c r="J9" s="3"/>
      <c r="K9" s="3" t="s">
        <v>63</v>
      </c>
      <c r="L9" s="3" t="s">
        <v>58</v>
      </c>
      <c r="M9" s="3" t="s">
        <v>136</v>
      </c>
      <c r="N9" s="3"/>
    </row>
    <row r="10" spans="2:14">
      <c r="B10" s="3">
        <v>7</v>
      </c>
      <c r="C10" s="3"/>
      <c r="D10" s="3" t="s">
        <v>143</v>
      </c>
      <c r="E10" s="3" t="s">
        <v>62</v>
      </c>
      <c r="F10" s="3" t="s">
        <v>137</v>
      </c>
      <c r="G10" s="3"/>
      <c r="I10" s="3">
        <v>7</v>
      </c>
      <c r="J10" s="3"/>
      <c r="K10" s="3" t="s">
        <v>143</v>
      </c>
      <c r="L10" s="3" t="s">
        <v>62</v>
      </c>
      <c r="M10" s="3" t="s">
        <v>138</v>
      </c>
      <c r="N10" s="3"/>
    </row>
    <row r="11" spans="2:14">
      <c r="B11" s="3">
        <v>8</v>
      </c>
      <c r="C11" s="3" t="s">
        <v>144</v>
      </c>
      <c r="D11" s="3" t="s">
        <v>37</v>
      </c>
      <c r="E11" s="3" t="s">
        <v>39</v>
      </c>
      <c r="F11" s="3" t="s">
        <v>145</v>
      </c>
      <c r="G11" s="3"/>
      <c r="I11" s="3">
        <v>8</v>
      </c>
      <c r="J11" s="4" t="s">
        <v>146</v>
      </c>
      <c r="K11" s="3" t="s">
        <v>37</v>
      </c>
      <c r="L11" s="3" t="s">
        <v>39</v>
      </c>
      <c r="M11" s="3" t="s">
        <v>147</v>
      </c>
      <c r="N11" s="3"/>
    </row>
    <row r="12" spans="2:14">
      <c r="B12" s="3">
        <v>9</v>
      </c>
      <c r="C12" s="3"/>
      <c r="D12" s="3" t="s">
        <v>73</v>
      </c>
      <c r="E12" s="3" t="s">
        <v>58</v>
      </c>
      <c r="F12" s="3" t="s">
        <v>145</v>
      </c>
      <c r="G12" s="3"/>
      <c r="I12" s="3">
        <v>9</v>
      </c>
      <c r="J12" s="5"/>
      <c r="K12" s="3" t="s">
        <v>73</v>
      </c>
      <c r="L12" s="3" t="s">
        <v>58</v>
      </c>
      <c r="M12" s="3" t="s">
        <v>148</v>
      </c>
      <c r="N12" s="3"/>
    </row>
    <row r="13" spans="2:14">
      <c r="B13" s="3">
        <v>10</v>
      </c>
      <c r="C13" s="3"/>
      <c r="D13" s="3" t="s">
        <v>41</v>
      </c>
      <c r="E13" s="3" t="s">
        <v>43</v>
      </c>
      <c r="F13" s="3" t="s">
        <v>145</v>
      </c>
      <c r="G13" s="3"/>
      <c r="I13" s="3">
        <v>10</v>
      </c>
      <c r="J13" s="5"/>
      <c r="K13" s="3" t="s">
        <v>41</v>
      </c>
      <c r="L13" s="3" t="s">
        <v>43</v>
      </c>
      <c r="M13" s="3" t="s">
        <v>149</v>
      </c>
      <c r="N13" s="3"/>
    </row>
    <row r="14" spans="2:14">
      <c r="B14" s="3">
        <v>11</v>
      </c>
      <c r="C14" s="3"/>
      <c r="D14" s="3" t="s">
        <v>83</v>
      </c>
      <c r="E14" s="3" t="s">
        <v>58</v>
      </c>
      <c r="F14" s="3" t="s">
        <v>145</v>
      </c>
      <c r="G14" s="3"/>
      <c r="I14" s="3">
        <v>11</v>
      </c>
      <c r="J14" s="5"/>
      <c r="K14" s="3" t="s">
        <v>83</v>
      </c>
      <c r="L14" s="3" t="s">
        <v>58</v>
      </c>
      <c r="M14" s="3" t="s">
        <v>150</v>
      </c>
      <c r="N14" s="3"/>
    </row>
    <row r="15" spans="2:14">
      <c r="B15" s="3">
        <v>12</v>
      </c>
      <c r="C15" s="3"/>
      <c r="D15" s="3" t="s">
        <v>81</v>
      </c>
      <c r="E15" s="3" t="s">
        <v>43</v>
      </c>
      <c r="F15" s="3" t="s">
        <v>145</v>
      </c>
      <c r="G15" s="3"/>
      <c r="I15" s="3">
        <v>12</v>
      </c>
      <c r="J15" s="6"/>
      <c r="K15" s="3" t="s">
        <v>81</v>
      </c>
      <c r="L15" s="3" t="s">
        <v>43</v>
      </c>
      <c r="M15" s="3" t="s">
        <v>151</v>
      </c>
      <c r="N15" s="3"/>
    </row>
    <row r="16" ht="13" spans="2:14">
      <c r="B16" s="3">
        <v>13</v>
      </c>
      <c r="C16" s="7" t="s">
        <v>152</v>
      </c>
      <c r="D16" s="3" t="s">
        <v>37</v>
      </c>
      <c r="E16" s="3" t="s">
        <v>39</v>
      </c>
      <c r="F16" s="3" t="s">
        <v>78</v>
      </c>
      <c r="G16" s="3"/>
      <c r="I16" s="3">
        <v>13</v>
      </c>
      <c r="J16" s="8" t="s">
        <v>153</v>
      </c>
      <c r="K16" s="3" t="s">
        <v>89</v>
      </c>
      <c r="L16" s="3" t="s">
        <v>91</v>
      </c>
      <c r="M16" s="3" t="s">
        <v>90</v>
      </c>
      <c r="N16" s="3" t="s">
        <v>154</v>
      </c>
    </row>
    <row r="17" spans="2:14">
      <c r="B17" s="3">
        <v>14</v>
      </c>
      <c r="C17" s="7"/>
      <c r="D17" s="3" t="s">
        <v>73</v>
      </c>
      <c r="E17" s="3" t="s">
        <v>58</v>
      </c>
      <c r="F17" s="3" t="s">
        <v>78</v>
      </c>
      <c r="G17" s="3"/>
      <c r="I17" s="3">
        <v>14</v>
      </c>
      <c r="J17" s="8"/>
      <c r="K17" s="3" t="s">
        <v>75</v>
      </c>
      <c r="L17" s="3" t="s">
        <v>62</v>
      </c>
      <c r="M17" s="3" t="s">
        <v>76</v>
      </c>
      <c r="N17" s="3" t="s">
        <v>154</v>
      </c>
    </row>
    <row r="18" spans="2:14">
      <c r="B18" s="3">
        <v>15</v>
      </c>
      <c r="C18" s="7"/>
      <c r="D18" s="3" t="s">
        <v>41</v>
      </c>
      <c r="E18" s="3" t="s">
        <v>43</v>
      </c>
      <c r="F18" s="3" t="s">
        <v>78</v>
      </c>
      <c r="G18" s="3"/>
    </row>
    <row r="19" spans="2:14">
      <c r="B19" s="3">
        <v>16</v>
      </c>
      <c r="C19" s="7"/>
      <c r="D19" s="3" t="s">
        <v>83</v>
      </c>
      <c r="E19" s="3" t="s">
        <v>58</v>
      </c>
      <c r="F19" s="3" t="s">
        <v>78</v>
      </c>
      <c r="G19" s="3"/>
    </row>
    <row r="20" spans="2:14">
      <c r="B20" s="3">
        <v>17</v>
      </c>
      <c r="C20" s="7"/>
      <c r="D20" s="3" t="s">
        <v>81</v>
      </c>
      <c r="E20" s="3" t="s">
        <v>43</v>
      </c>
      <c r="F20" s="3" t="s">
        <v>78</v>
      </c>
      <c r="G20" s="3"/>
    </row>
    <row r="21" spans="2:14">
      <c r="B21" s="3">
        <v>18</v>
      </c>
      <c r="C21" s="3" t="s">
        <v>155</v>
      </c>
      <c r="D21" s="3" t="s">
        <v>89</v>
      </c>
      <c r="E21" s="3" t="s">
        <v>91</v>
      </c>
      <c r="F21" s="3" t="s">
        <v>90</v>
      </c>
      <c r="G21" s="3" t="s">
        <v>154</v>
      </c>
    </row>
    <row r="22" spans="2:14">
      <c r="B22" s="3">
        <v>19</v>
      </c>
      <c r="C22" s="3"/>
      <c r="D22" s="3" t="s">
        <v>75</v>
      </c>
      <c r="E22" s="3" t="s">
        <v>62</v>
      </c>
      <c r="F22" s="3" t="s">
        <v>76</v>
      </c>
      <c r="G22" s="3" t="s">
        <v>154</v>
      </c>
    </row>
  </sheetData>
  <mergeCells count="8">
    <mergeCell ref="B2:G2"/>
    <mergeCell ref="I2:N2"/>
    <mergeCell ref="C4:C10"/>
    <mergeCell ref="C11:C15"/>
    <mergeCell ref="C16:C20"/>
    <mergeCell ref="C21:C22"/>
    <mergeCell ref="J4:J10"/>
    <mergeCell ref="J11:J1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vt:lpstr>
      <vt:lpstr>各标段地址</vt:lpstr>
      <vt:lpstr>四川</vt:lpstr>
      <vt:lpstr>河南</vt:lpstr>
      <vt:lpstr>安徽</vt:lpstr>
      <vt:lpstr>两广</vt:lpstr>
      <vt:lpstr>计费科目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ophilia</cp:lastModifiedBy>
  <dcterms:created xsi:type="dcterms:W3CDTF">2023-03-30T10:35:00Z</dcterms:created>
  <dcterms:modified xsi:type="dcterms:W3CDTF">2026-06-22T08:32:40Z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C0B80DC226A64E919EC1683738C3D973_13</vt:lpwstr>
  </property>
  <property fmtid="{D5CDD505-2E9C-101B-9397-08002B2CF9AE}" pid="3" name="KSOProductBuildVer">
    <vt:lpwstr>2052-12.1.0.26895</vt:lpwstr>
  </property>
  <property fmtid="{D5CDD505-2E9C-101B-9397-08002B2CF9AE}" pid="4" name="CalculationRule">
    <vt:i4>0</vt:i4>
  </property>
</Properties>
</file>