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车辆需求" sheetId="1" r:id="rId1"/>
    <sheet name="门店地址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<sst xmlns="http://schemas.openxmlformats.org/spreadsheetml/2006/main" count="133" uniqueCount="74">
  <si>
    <t>2026-2029年度上海物流运输车辆需求表</t>
  </si>
  <si>
    <t>标段</t>
  </si>
  <si>
    <t>车型</t>
  </si>
  <si>
    <t>单位</t>
  </si>
  <si>
    <t>车辆需求</t>
  </si>
  <si>
    <t>常温</t>
  </si>
  <si>
    <t>冷藏</t>
  </si>
  <si>
    <t>小计</t>
  </si>
  <si>
    <t>自有车数量（不低于80%）</t>
  </si>
  <si>
    <t>自有车辆中冷藏车数量（不低于70%）</t>
  </si>
  <si>
    <t>标段一</t>
  </si>
  <si>
    <t>5.1M</t>
  </si>
  <si>
    <t>辆</t>
  </si>
  <si>
    <t>7.6M</t>
  </si>
  <si>
    <t>9.6M</t>
  </si>
  <si>
    <t>合计</t>
  </si>
  <si>
    <t>标段二</t>
  </si>
  <si>
    <t>备注：上海区域物流业务后续将根据业务规划进行调整，以上车辆数量仅供本次磋商的价格统计，实际发生以后续业务确认为准。</t>
  </si>
  <si>
    <t>车辆替代方案：当5.1M车型车辆数量不足，供应商可使用4.2M车型车辆承运。如供应商提供4.2M车型车辆，采购方在各标段对于4.2M需求车辆数为对应5.1M需求车辆数的1.3倍（向上取整）。</t>
  </si>
  <si>
    <t>序号</t>
  </si>
  <si>
    <t>区域</t>
  </si>
  <si>
    <t>门店编码</t>
  </si>
  <si>
    <t>门店名称</t>
  </si>
  <si>
    <t>地址</t>
  </si>
  <si>
    <t>门店公里数</t>
  </si>
  <si>
    <t>区间</t>
  </si>
  <si>
    <t>备注(闭店时间）</t>
  </si>
  <si>
    <t>上海大区</t>
  </si>
  <si>
    <t>YH9548</t>
  </si>
  <si>
    <t>永辉江苏苏州市--吴江新城店</t>
  </si>
  <si>
    <t>江苏省苏州市吴江区开平路秋风街交叉口西北角</t>
  </si>
  <si>
    <t>41-70</t>
  </si>
  <si>
    <t>YH9272</t>
  </si>
  <si>
    <t>永辉江苏苏州市--太仓万达店</t>
  </si>
  <si>
    <t>江苏省苏州市太仓县府东街90号万达广场</t>
  </si>
  <si>
    <t>21-40</t>
  </si>
  <si>
    <t>YH95EA</t>
  </si>
  <si>
    <t>永辉江苏苏州--高铁吾悦店</t>
  </si>
  <si>
    <t>江苏省苏州市相城区相城大道3188号吾悦广场</t>
  </si>
  <si>
    <t>YH90K9</t>
  </si>
  <si>
    <t>永辉上海浦东新区--曹路恒越广场店</t>
  </si>
  <si>
    <t>上海市浦东新区上川路与金钻路交叉口</t>
  </si>
  <si>
    <t>71-100</t>
  </si>
  <si>
    <t>YH90P9</t>
  </si>
  <si>
    <t>永辉上海嘉定区--南翔印象城店</t>
  </si>
  <si>
    <t>上海市嘉定区陈勤路与陈翔路交叉口</t>
  </si>
  <si>
    <t>YH9506</t>
  </si>
  <si>
    <t>永辉上海嘉定区--嘉定宝龙店</t>
  </si>
  <si>
    <t>上海市嘉定工业区天祝路（宝塔路）宝龙城市广场</t>
  </si>
  <si>
    <t>YH9662</t>
  </si>
  <si>
    <t>永辉上海市宝山区--龙湖北城天街店</t>
  </si>
  <si>
    <t>上海市宝山区黄海路于陆翔路交叉口东北角永辉超市</t>
  </si>
  <si>
    <t>YH9696</t>
  </si>
  <si>
    <t>永辉上海市--浦东区唐镇阳光城店</t>
  </si>
  <si>
    <t>上海市浦东新区高科东路齐爱路阳光城负一层永辉超市</t>
  </si>
  <si>
    <t>YH9723</t>
  </si>
  <si>
    <t>永辉上海松江区--松江万达店</t>
  </si>
  <si>
    <t>上海市松江区广富林路658弄万达广场</t>
  </si>
  <si>
    <t>YH9816</t>
  </si>
  <si>
    <t>永辉上海青浦区--青浦宝龙店</t>
  </si>
  <si>
    <t>上海市青浦区赵巷镇金汇村盈港东路宝龙城市广场</t>
  </si>
  <si>
    <t>YH90P7</t>
  </si>
  <si>
    <t>永辉上海闵行区--浦江万达广场店</t>
  </si>
  <si>
    <t>上海市闵行区永寨路与鲁南路交汇处西北角</t>
  </si>
  <si>
    <t>YH9421</t>
  </si>
  <si>
    <t>永辉上海市金山区--金山万达广场店</t>
  </si>
  <si>
    <t>上海市金山区松卫南路（龙航路）金山万达广场</t>
  </si>
  <si>
    <t>YH95I5</t>
  </si>
  <si>
    <t>永辉上海奉贤区--金汇龙湖店</t>
  </si>
  <si>
    <t>上海市奉贤区贤浦路与南行港路东北角交汇处</t>
  </si>
  <si>
    <t>YH95I7</t>
  </si>
  <si>
    <t>永辉上海奉贤区--南桥龙湖天街店</t>
  </si>
  <si>
    <t>上海市奉贤区金海公路3800号</t>
  </si>
  <si>
    <r>
      <rPr>
        <sz val="11"/>
        <rFont val="宋体"/>
        <charset val="134"/>
        <scheme val="major"/>
      </rPr>
      <t xml:space="preserve">说明：
</t>
    </r>
    <r>
      <rPr>
        <sz val="11"/>
        <color theme="1"/>
        <rFont val="宋体"/>
        <charset val="134"/>
        <scheme val="major"/>
      </rPr>
      <t>1.本项目门店公里数参考现行招标公里数，本项目门店公里数参考高德地图货车运输路线公里数，对运输线路及公里数有较大争议的，以车辆实际运输距离为准；</t>
    </r>
    <r>
      <rPr>
        <sz val="11"/>
        <rFont val="宋体"/>
        <charset val="134"/>
        <scheme val="major"/>
      </rPr>
      <t xml:space="preserve">
2.上述为现有配送服务门店，合同期内新增门店也属本次磋商范围，并按合同规定单价进行承接运输服务；
3.冷冻、冷藏、猪肉、果蔬多温层配送。
4.上海区域物流业务后续将根据业务规划进行调整，以上门店地址仅供本次磋商的价格统计，实际发生以后续业务确认为准。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</si>
</sst>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2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8"/>
      <color rgb="FF000000"/>
      <name val="宋体"/>
      <charset val="134"/>
    </font>
    <font>
      <sz val="11"/>
      <name val="宋体"/>
      <charset val="134"/>
      <scheme val="maj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ajor"/>
    </font>
  </fonts>
  <fills count="37">
    <fill>
      <patternFill patternType="none"/>
    </fill>
    <fill>
      <patternFill patternType="gray125"/>
    </fill>
    <fill>
      <patternFill patternType="solid">
        <fgColor theme="3" tint="0.399639881588183"/>
        <bgColor indexed="64"/>
      </patternFill>
    </fill>
    <fill>
      <patternFill patternType="solid">
        <fgColor theme="3" tint="0.399792474135563"/>
        <bgColor indexed="64"/>
      </patternFill>
    </fill>
    <fill>
      <patternFill patternType="solid">
        <fgColor theme="3" tint="0.3999755851924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12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9" fillId="8" borderId="12" applyNumberFormat="0" applyAlignment="0" applyProtection="0">
      <alignment vertical="center"/>
    </xf>
    <xf numFmtId="0" fontId="20" fillId="9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 vertical="top" wrapText="1"/>
    </xf>
    <xf numFmtId="0" fontId="0" fillId="0" borderId="0" xfId="0" applyFill="1" applyAlignment="1"/>
    <xf numFmtId="0" fontId="5" fillId="0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76" fontId="6" fillId="3" borderId="5" xfId="0" applyNumberFormat="1" applyFont="1" applyFill="1" applyBorder="1" applyAlignment="1">
      <alignment horizontal="center" vertical="center"/>
    </xf>
    <xf numFmtId="176" fontId="6" fillId="3" borderId="0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176" fontId="6" fillId="3" borderId="4" xfId="0" applyNumberFormat="1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176" fontId="6" fillId="5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/>
    <xf numFmtId="176" fontId="0" fillId="0" borderId="1" xfId="0" applyNumberFormat="1" applyFill="1" applyBorder="1" applyAlignment="1"/>
    <xf numFmtId="0" fontId="6" fillId="4" borderId="1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center"/>
    </xf>
    <xf numFmtId="177" fontId="0" fillId="4" borderId="1" xfId="0" applyNumberFormat="1" applyFill="1" applyBorder="1" applyAlignment="1"/>
    <xf numFmtId="0" fontId="6" fillId="4" borderId="4" xfId="0" applyFont="1" applyFill="1" applyBorder="1" applyAlignment="1">
      <alignment horizontal="center" vertical="center"/>
    </xf>
    <xf numFmtId="176" fontId="6" fillId="4" borderId="8" xfId="0" applyNumberFormat="1" applyFont="1" applyFill="1" applyBorder="1" applyAlignment="1">
      <alignment horizontal="center" vertical="center"/>
    </xf>
    <xf numFmtId="176" fontId="6" fillId="4" borderId="6" xfId="0" applyNumberFormat="1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/>
    </xf>
    <xf numFmtId="0" fontId="8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B21" sqref="B21"/>
    </sheetView>
  </sheetViews>
  <sheetFormatPr defaultColWidth="9" defaultRowHeight="14" outlineLevelCol="7"/>
  <cols>
    <col min="1" max="1" width="10.3636363636364" style="10" customWidth="1"/>
    <col min="2" max="2" width="19.2727272727273" style="10" customWidth="1"/>
    <col min="3" max="3" width="10.7272727272727" style="10" customWidth="1"/>
    <col min="4" max="5" width="13.8181818181818" style="10" customWidth="1"/>
    <col min="6" max="6" width="9" style="10"/>
    <col min="7" max="7" width="23.1818181818182" style="10" customWidth="1"/>
    <col min="8" max="8" width="33" style="10" customWidth="1"/>
    <col min="9" max="16384" width="9" style="10"/>
  </cols>
  <sheetData>
    <row r="1" s="10" customFormat="1" ht="15" spans="1:8">
      <c r="A1" s="11" t="s">
        <v>0</v>
      </c>
      <c r="B1" s="11"/>
      <c r="C1" s="11"/>
      <c r="D1" s="11"/>
      <c r="E1" s="11"/>
      <c r="F1" s="11"/>
      <c r="G1" s="11"/>
      <c r="H1" s="11"/>
    </row>
    <row r="2" s="10" customFormat="1" spans="1:8">
      <c r="A2" s="12" t="s">
        <v>1</v>
      </c>
      <c r="B2" s="13" t="s">
        <v>2</v>
      </c>
      <c r="C2" s="13" t="s">
        <v>3</v>
      </c>
      <c r="D2" s="14" t="s">
        <v>4</v>
      </c>
      <c r="E2" s="15"/>
      <c r="F2" s="15"/>
      <c r="G2" s="15"/>
      <c r="H2" s="15"/>
    </row>
    <row r="3" s="10" customFormat="1" spans="1:8">
      <c r="A3" s="12"/>
      <c r="B3" s="16"/>
      <c r="C3" s="16"/>
      <c r="D3" s="17" t="s">
        <v>5</v>
      </c>
      <c r="E3" s="18" t="s">
        <v>6</v>
      </c>
      <c r="F3" s="19" t="s">
        <v>7</v>
      </c>
      <c r="G3" s="20" t="s">
        <v>8</v>
      </c>
      <c r="H3" s="20" t="s">
        <v>9</v>
      </c>
    </row>
    <row r="4" s="10" customFormat="1" spans="1:8">
      <c r="A4" s="21" t="s">
        <v>10</v>
      </c>
      <c r="B4" s="21" t="s">
        <v>11</v>
      </c>
      <c r="C4" s="21" t="s">
        <v>12</v>
      </c>
      <c r="D4" s="22">
        <v>3</v>
      </c>
      <c r="E4" s="23">
        <v>7</v>
      </c>
      <c r="F4" s="5">
        <f t="shared" ref="F4:F15" si="0">SUM(D4:E4)</f>
        <v>10</v>
      </c>
      <c r="G4" s="24">
        <v>8</v>
      </c>
      <c r="H4" s="25">
        <f t="shared" ref="H4:H6" si="1">G4*70%</f>
        <v>5.6</v>
      </c>
    </row>
    <row r="5" s="10" customFormat="1" spans="1:8">
      <c r="A5" s="21"/>
      <c r="B5" s="21" t="s">
        <v>13</v>
      </c>
      <c r="C5" s="21" t="s">
        <v>12</v>
      </c>
      <c r="D5" s="22">
        <v>1</v>
      </c>
      <c r="E5" s="23">
        <v>1</v>
      </c>
      <c r="F5" s="5">
        <f t="shared" si="0"/>
        <v>2</v>
      </c>
      <c r="G5" s="24">
        <v>2</v>
      </c>
      <c r="H5" s="25">
        <f t="shared" si="1"/>
        <v>1.4</v>
      </c>
    </row>
    <row r="6" s="10" customFormat="1" spans="1:8">
      <c r="A6" s="21"/>
      <c r="B6" s="21" t="s">
        <v>14</v>
      </c>
      <c r="C6" s="21" t="s">
        <v>12</v>
      </c>
      <c r="D6" s="22"/>
      <c r="E6" s="23">
        <v>1</v>
      </c>
      <c r="F6" s="5">
        <f t="shared" si="0"/>
        <v>1</v>
      </c>
      <c r="G6" s="24">
        <v>1</v>
      </c>
      <c r="H6" s="25">
        <f t="shared" si="1"/>
        <v>0.7</v>
      </c>
    </row>
    <row r="7" s="10" customFormat="1" spans="1:8">
      <c r="A7" s="26" t="s">
        <v>15</v>
      </c>
      <c r="B7" s="26"/>
      <c r="C7" s="26" t="s">
        <v>12</v>
      </c>
      <c r="D7" s="27">
        <f t="shared" ref="D7:H7" si="2">SUM(D4:D6)</f>
        <v>4</v>
      </c>
      <c r="E7" s="28">
        <f t="shared" si="2"/>
        <v>9</v>
      </c>
      <c r="F7" s="29">
        <f t="shared" si="0"/>
        <v>13</v>
      </c>
      <c r="G7" s="30">
        <f t="shared" si="2"/>
        <v>11</v>
      </c>
      <c r="H7" s="30">
        <f t="shared" si="2"/>
        <v>7.7</v>
      </c>
    </row>
    <row r="8" s="10" customFormat="1" spans="1:8">
      <c r="A8" s="22" t="s">
        <v>16</v>
      </c>
      <c r="B8" s="21" t="s">
        <v>11</v>
      </c>
      <c r="C8" s="21" t="s">
        <v>12</v>
      </c>
      <c r="D8" s="22">
        <v>3</v>
      </c>
      <c r="E8" s="23">
        <v>8</v>
      </c>
      <c r="F8" s="5">
        <f t="shared" si="0"/>
        <v>11</v>
      </c>
      <c r="G8" s="24">
        <v>9</v>
      </c>
      <c r="H8" s="25">
        <f t="shared" ref="H8:H10" si="3">G8*70%</f>
        <v>6.3</v>
      </c>
    </row>
    <row r="9" s="10" customFormat="1" spans="1:8">
      <c r="A9" s="22"/>
      <c r="B9" s="21" t="s">
        <v>13</v>
      </c>
      <c r="C9" s="21" t="s">
        <v>12</v>
      </c>
      <c r="D9" s="22">
        <v>1</v>
      </c>
      <c r="E9" s="23">
        <v>1</v>
      </c>
      <c r="F9" s="5">
        <f t="shared" si="0"/>
        <v>2</v>
      </c>
      <c r="G9" s="24">
        <v>2</v>
      </c>
      <c r="H9" s="25">
        <f t="shared" si="3"/>
        <v>1.4</v>
      </c>
    </row>
    <row r="10" s="10" customFormat="1" spans="1:8">
      <c r="A10" s="22"/>
      <c r="B10" s="21" t="s">
        <v>14</v>
      </c>
      <c r="C10" s="21" t="s">
        <v>12</v>
      </c>
      <c r="D10" s="22"/>
      <c r="E10" s="23"/>
      <c r="F10" s="5">
        <f t="shared" si="0"/>
        <v>0</v>
      </c>
      <c r="G10" s="24"/>
      <c r="H10" s="25">
        <f t="shared" si="3"/>
        <v>0</v>
      </c>
    </row>
    <row r="11" s="10" customFormat="1" spans="1:8">
      <c r="A11" s="26" t="s">
        <v>15</v>
      </c>
      <c r="B11" s="26"/>
      <c r="C11" s="26" t="s">
        <v>12</v>
      </c>
      <c r="D11" s="31">
        <f t="shared" ref="D11:H11" si="4">SUM(D8:D10)</f>
        <v>4</v>
      </c>
      <c r="E11" s="32">
        <f t="shared" si="4"/>
        <v>9</v>
      </c>
      <c r="F11" s="29">
        <f t="shared" si="0"/>
        <v>13</v>
      </c>
      <c r="G11" s="30">
        <f t="shared" si="4"/>
        <v>11</v>
      </c>
      <c r="H11" s="30">
        <f t="shared" si="4"/>
        <v>7.7</v>
      </c>
    </row>
    <row r="12" s="10" customFormat="1" spans="1:8">
      <c r="A12" s="21" t="s">
        <v>15</v>
      </c>
      <c r="B12" s="21" t="s">
        <v>11</v>
      </c>
      <c r="C12" s="21" t="s">
        <v>12</v>
      </c>
      <c r="D12" s="23">
        <f t="shared" ref="D12:D14" si="5">D4+D8</f>
        <v>6</v>
      </c>
      <c r="E12" s="23">
        <f t="shared" ref="E12:E14" si="6">E4+E8</f>
        <v>15</v>
      </c>
      <c r="F12" s="5">
        <f t="shared" si="0"/>
        <v>21</v>
      </c>
      <c r="G12" s="24">
        <f t="shared" ref="G12:G14" si="7">(G4+G8)</f>
        <v>17</v>
      </c>
      <c r="H12" s="25">
        <f t="shared" ref="H12:H14" si="8">G12*70%</f>
        <v>11.9</v>
      </c>
    </row>
    <row r="13" s="10" customFormat="1" spans="1:8">
      <c r="A13" s="21"/>
      <c r="B13" s="21" t="s">
        <v>13</v>
      </c>
      <c r="C13" s="21" t="s">
        <v>12</v>
      </c>
      <c r="D13" s="23">
        <f t="shared" si="5"/>
        <v>2</v>
      </c>
      <c r="E13" s="23">
        <f t="shared" si="6"/>
        <v>2</v>
      </c>
      <c r="F13" s="5">
        <f t="shared" si="0"/>
        <v>4</v>
      </c>
      <c r="G13" s="24">
        <f t="shared" si="7"/>
        <v>4</v>
      </c>
      <c r="H13" s="25">
        <f t="shared" si="8"/>
        <v>2.8</v>
      </c>
    </row>
    <row r="14" s="10" customFormat="1" spans="1:8">
      <c r="A14" s="21"/>
      <c r="B14" s="21" t="s">
        <v>14</v>
      </c>
      <c r="C14" s="21" t="s">
        <v>12</v>
      </c>
      <c r="D14" s="23">
        <f t="shared" si="5"/>
        <v>0</v>
      </c>
      <c r="E14" s="23">
        <f t="shared" si="6"/>
        <v>1</v>
      </c>
      <c r="F14" s="5">
        <f t="shared" si="0"/>
        <v>1</v>
      </c>
      <c r="G14" s="24">
        <f t="shared" si="7"/>
        <v>1</v>
      </c>
      <c r="H14" s="25">
        <f t="shared" si="8"/>
        <v>0.7</v>
      </c>
    </row>
    <row r="15" s="10" customFormat="1" spans="1:8">
      <c r="A15" s="21"/>
      <c r="B15" s="26" t="s">
        <v>15</v>
      </c>
      <c r="C15" s="26" t="s">
        <v>12</v>
      </c>
      <c r="D15" s="33">
        <f t="shared" ref="D15:H15" si="9">SUM(D12:D14)</f>
        <v>8</v>
      </c>
      <c r="E15" s="33">
        <f t="shared" si="9"/>
        <v>18</v>
      </c>
      <c r="F15" s="34">
        <f t="shared" si="0"/>
        <v>26</v>
      </c>
      <c r="G15" s="30">
        <f t="shared" si="9"/>
        <v>22</v>
      </c>
      <c r="H15" s="30">
        <f t="shared" si="9"/>
        <v>15.4</v>
      </c>
    </row>
    <row r="16" spans="1:8">
      <c r="A16" s="10" t="s">
        <v>17</v>
      </c>
    </row>
    <row r="17" spans="1:8">
      <c r="A17" s="35" t="s">
        <v>18</v>
      </c>
      <c r="B17" s="36"/>
      <c r="C17" s="36"/>
      <c r="D17" s="36"/>
      <c r="E17" s="36"/>
      <c r="F17" s="36"/>
      <c r="G17" s="36"/>
      <c r="H17" s="36"/>
    </row>
    <row r="18" spans="1:8">
      <c r="A18" s="36"/>
      <c r="B18" s="36"/>
      <c r="C18" s="36"/>
      <c r="D18" s="36"/>
      <c r="E18" s="36"/>
      <c r="F18" s="36"/>
      <c r="G18" s="36"/>
      <c r="H18" s="36"/>
    </row>
  </sheetData>
  <mergeCells count="9">
    <mergeCell ref="A1:H1"/>
    <mergeCell ref="D2:H2"/>
    <mergeCell ref="A2:A3"/>
    <mergeCell ref="A4:A6"/>
    <mergeCell ref="A8:A10"/>
    <mergeCell ref="A12:A15"/>
    <mergeCell ref="B2:B3"/>
    <mergeCell ref="C2:C3"/>
    <mergeCell ref="A17:H1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B18" sqref="B18"/>
    </sheetView>
  </sheetViews>
  <sheetFormatPr defaultColWidth="9" defaultRowHeight="12"/>
  <cols>
    <col min="1" max="2" width="9" style="1"/>
    <col min="3" max="3" width="12.9090909090909" style="1" customWidth="1"/>
    <col min="4" max="4" width="10.3636363636364" style="1" customWidth="1"/>
    <col min="5" max="5" width="35.4545454545455" style="1" customWidth="1"/>
    <col min="6" max="6" width="63" style="1" customWidth="1"/>
    <col min="7" max="7" width="11" style="1" customWidth="1"/>
    <col min="8" max="8" width="9" style="1"/>
    <col min="9" max="9" width="14.4545454545455" style="1" customWidth="1"/>
    <col min="10" max="16384" width="9" style="1"/>
  </cols>
  <sheetData>
    <row r="1" s="1" customFormat="1" ht="30" customHeight="1" spans="1:9">
      <c r="A1" s="2" t="s">
        <v>19</v>
      </c>
      <c r="B1" s="2" t="s">
        <v>1</v>
      </c>
      <c r="C1" s="2" t="s">
        <v>20</v>
      </c>
      <c r="D1" s="2" t="s">
        <v>21</v>
      </c>
      <c r="E1" s="2" t="s">
        <v>22</v>
      </c>
      <c r="F1" s="2" t="s">
        <v>23</v>
      </c>
      <c r="G1" s="2" t="s">
        <v>24</v>
      </c>
      <c r="H1" s="1" t="s">
        <v>25</v>
      </c>
      <c r="I1" s="2" t="s">
        <v>26</v>
      </c>
    </row>
    <row r="2" s="1" customFormat="1" ht="14.25" customHeight="1" spans="1:9">
      <c r="A2" s="2">
        <v>1</v>
      </c>
      <c r="B2" s="2" t="s">
        <v>10</v>
      </c>
      <c r="C2" s="3" t="s">
        <v>27</v>
      </c>
      <c r="D2" s="4" t="s">
        <v>28</v>
      </c>
      <c r="E2" s="4" t="s">
        <v>29</v>
      </c>
      <c r="F2" s="5" t="s">
        <v>30</v>
      </c>
      <c r="G2" s="6">
        <v>69</v>
      </c>
      <c r="H2" s="7" t="s">
        <v>31</v>
      </c>
      <c r="I2" s="2"/>
    </row>
    <row r="3" s="1" customFormat="1" ht="14.25" customHeight="1" spans="1:9">
      <c r="A3" s="2">
        <v>2</v>
      </c>
      <c r="B3" s="2" t="s">
        <v>10</v>
      </c>
      <c r="C3" s="3" t="s">
        <v>27</v>
      </c>
      <c r="D3" s="4" t="s">
        <v>32</v>
      </c>
      <c r="E3" s="4" t="s">
        <v>33</v>
      </c>
      <c r="F3" s="5" t="s">
        <v>34</v>
      </c>
      <c r="G3" s="6">
        <v>23</v>
      </c>
      <c r="H3" s="7" t="s">
        <v>35</v>
      </c>
      <c r="I3" s="2"/>
    </row>
    <row r="4" s="1" customFormat="1" ht="14.25" customHeight="1" spans="1:9">
      <c r="A4" s="2">
        <v>3</v>
      </c>
      <c r="B4" s="2" t="s">
        <v>10</v>
      </c>
      <c r="C4" s="3" t="s">
        <v>27</v>
      </c>
      <c r="D4" s="4" t="s">
        <v>36</v>
      </c>
      <c r="E4" s="4" t="s">
        <v>37</v>
      </c>
      <c r="F4" s="5" t="s">
        <v>38</v>
      </c>
      <c r="G4" s="6">
        <v>67</v>
      </c>
      <c r="H4" s="7" t="s">
        <v>31</v>
      </c>
      <c r="I4" s="2"/>
    </row>
    <row r="5" s="1" customFormat="1" ht="14.25" customHeight="1" spans="1:9">
      <c r="A5" s="2">
        <v>4</v>
      </c>
      <c r="B5" s="2" t="s">
        <v>10</v>
      </c>
      <c r="C5" s="3" t="s">
        <v>27</v>
      </c>
      <c r="D5" s="4" t="s">
        <v>39</v>
      </c>
      <c r="E5" s="5" t="s">
        <v>40</v>
      </c>
      <c r="F5" s="5" t="s">
        <v>41</v>
      </c>
      <c r="G5" s="6">
        <v>82</v>
      </c>
      <c r="H5" s="7" t="s">
        <v>42</v>
      </c>
      <c r="I5" s="2"/>
    </row>
    <row r="6" s="1" customFormat="1" ht="15" customHeight="1" spans="1:9">
      <c r="A6" s="2">
        <v>5</v>
      </c>
      <c r="B6" s="2" t="s">
        <v>10</v>
      </c>
      <c r="C6" s="3" t="s">
        <v>27</v>
      </c>
      <c r="D6" s="4" t="s">
        <v>43</v>
      </c>
      <c r="E6" s="4" t="s">
        <v>44</v>
      </c>
      <c r="F6" s="5" t="s">
        <v>45</v>
      </c>
      <c r="G6" s="6">
        <v>35</v>
      </c>
      <c r="H6" s="7" t="s">
        <v>35</v>
      </c>
      <c r="I6" s="2"/>
    </row>
    <row r="7" s="1" customFormat="1" ht="14.25" customHeight="1" spans="1:9">
      <c r="A7" s="2">
        <v>6</v>
      </c>
      <c r="B7" s="2" t="s">
        <v>10</v>
      </c>
      <c r="C7" s="3" t="s">
        <v>27</v>
      </c>
      <c r="D7" s="4" t="s">
        <v>46</v>
      </c>
      <c r="E7" s="5" t="s">
        <v>47</v>
      </c>
      <c r="F7" s="5" t="s">
        <v>48</v>
      </c>
      <c r="G7" s="6">
        <v>28</v>
      </c>
      <c r="H7" s="7" t="s">
        <v>35</v>
      </c>
      <c r="I7" s="2"/>
    </row>
    <row r="8" s="1" customFormat="1" ht="14.25" customHeight="1" spans="1:9">
      <c r="A8" s="2">
        <v>7</v>
      </c>
      <c r="B8" s="2" t="s">
        <v>10</v>
      </c>
      <c r="C8" s="3" t="s">
        <v>27</v>
      </c>
      <c r="D8" s="4" t="s">
        <v>49</v>
      </c>
      <c r="E8" s="4" t="s">
        <v>50</v>
      </c>
      <c r="F8" s="5" t="s">
        <v>51</v>
      </c>
      <c r="G8" s="6">
        <v>40</v>
      </c>
      <c r="H8" s="7" t="s">
        <v>35</v>
      </c>
      <c r="I8" s="2"/>
    </row>
    <row r="9" s="1" customFormat="1" ht="14.25" customHeight="1" spans="1:9">
      <c r="A9" s="2">
        <v>8</v>
      </c>
      <c r="B9" s="2" t="s">
        <v>10</v>
      </c>
      <c r="C9" s="3" t="s">
        <v>27</v>
      </c>
      <c r="D9" s="4" t="s">
        <v>52</v>
      </c>
      <c r="E9" s="5" t="s">
        <v>53</v>
      </c>
      <c r="F9" s="5" t="s">
        <v>54</v>
      </c>
      <c r="G9" s="6">
        <v>81</v>
      </c>
      <c r="H9" s="7" t="s">
        <v>42</v>
      </c>
      <c r="I9" s="2"/>
    </row>
    <row r="10" s="1" customFormat="1" ht="14.25" customHeight="1" spans="1:9">
      <c r="A10" s="2">
        <v>9</v>
      </c>
      <c r="B10" s="2" t="s">
        <v>16</v>
      </c>
      <c r="C10" s="3" t="s">
        <v>27</v>
      </c>
      <c r="D10" s="4" t="s">
        <v>55</v>
      </c>
      <c r="E10" s="8" t="s">
        <v>56</v>
      </c>
      <c r="F10" s="5" t="s">
        <v>57</v>
      </c>
      <c r="G10" s="6">
        <v>53</v>
      </c>
      <c r="H10" s="7" t="s">
        <v>31</v>
      </c>
      <c r="I10" s="2"/>
    </row>
    <row r="11" s="1" customFormat="1" ht="14.25" customHeight="1" spans="1:9">
      <c r="A11" s="2">
        <v>10</v>
      </c>
      <c r="B11" s="2" t="s">
        <v>16</v>
      </c>
      <c r="C11" s="3" t="s">
        <v>27</v>
      </c>
      <c r="D11" s="4" t="s">
        <v>58</v>
      </c>
      <c r="E11" s="4" t="s">
        <v>59</v>
      </c>
      <c r="F11" s="5" t="s">
        <v>60</v>
      </c>
      <c r="G11" s="6">
        <v>30</v>
      </c>
      <c r="H11" s="7" t="s">
        <v>35</v>
      </c>
      <c r="I11" s="2"/>
    </row>
    <row r="12" s="1" customFormat="1" ht="14.25" customHeight="1" spans="1:9">
      <c r="A12" s="2">
        <v>11</v>
      </c>
      <c r="B12" s="2" t="s">
        <v>16</v>
      </c>
      <c r="C12" s="3" t="s">
        <v>27</v>
      </c>
      <c r="D12" s="4" t="s">
        <v>61</v>
      </c>
      <c r="E12" s="4" t="s">
        <v>62</v>
      </c>
      <c r="F12" s="5" t="s">
        <v>63</v>
      </c>
      <c r="G12" s="6">
        <v>73</v>
      </c>
      <c r="H12" s="7" t="s">
        <v>42</v>
      </c>
      <c r="I12" s="2"/>
    </row>
    <row r="13" s="1" customFormat="1" ht="14.25" customHeight="1" spans="1:9">
      <c r="A13" s="2">
        <v>12</v>
      </c>
      <c r="B13" s="2" t="s">
        <v>16</v>
      </c>
      <c r="C13" s="3" t="s">
        <v>27</v>
      </c>
      <c r="D13" s="4" t="s">
        <v>64</v>
      </c>
      <c r="E13" s="4" t="s">
        <v>65</v>
      </c>
      <c r="F13" s="5" t="s">
        <v>66</v>
      </c>
      <c r="G13" s="6">
        <v>87</v>
      </c>
      <c r="H13" s="7" t="s">
        <v>42</v>
      </c>
      <c r="I13" s="2"/>
    </row>
    <row r="14" s="1" customFormat="1" ht="14.25" customHeight="1" spans="1:9">
      <c r="A14" s="2">
        <v>13</v>
      </c>
      <c r="B14" s="2" t="s">
        <v>16</v>
      </c>
      <c r="C14" s="3" t="s">
        <v>27</v>
      </c>
      <c r="D14" s="4" t="s">
        <v>67</v>
      </c>
      <c r="E14" s="4" t="s">
        <v>68</v>
      </c>
      <c r="F14" s="5" t="s">
        <v>69</v>
      </c>
      <c r="G14" s="6">
        <v>75</v>
      </c>
      <c r="H14" s="7" t="s">
        <v>42</v>
      </c>
      <c r="I14" s="2"/>
    </row>
    <row r="15" s="1" customFormat="1" ht="14.25" customHeight="1" spans="1:9">
      <c r="A15" s="2">
        <v>14</v>
      </c>
      <c r="B15" s="2" t="s">
        <v>16</v>
      </c>
      <c r="C15" s="3" t="s">
        <v>27</v>
      </c>
      <c r="D15" s="4" t="s">
        <v>70</v>
      </c>
      <c r="E15" s="4" t="s">
        <v>71</v>
      </c>
      <c r="F15" s="5" t="s">
        <v>72</v>
      </c>
      <c r="G15" s="6">
        <v>77</v>
      </c>
      <c r="H15" s="7" t="s">
        <v>42</v>
      </c>
      <c r="I15" s="2"/>
    </row>
    <row r="16" s="1" customFormat="1" ht="72.75" customHeight="1" spans="1:9">
      <c r="A16" s="9" t="s">
        <v>73</v>
      </c>
      <c r="B16" s="9"/>
      <c r="C16" s="9"/>
      <c r="D16" s="9"/>
      <c r="E16" s="9"/>
      <c r="F16" s="9"/>
      <c r="G16" s="9"/>
      <c r="H16" s="9"/>
      <c r="I16" s="9"/>
    </row>
  </sheetData>
  <mergeCells count="1">
    <mergeCell ref="A16:I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车辆需求</vt:lpstr>
      <vt:lpstr>门店地址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80967398</dc:creator>
  <cp:lastModifiedBy>LL</cp:lastModifiedBy>
  <dcterms:created xsi:type="dcterms:W3CDTF">2026-04-09T01:33:00Z</dcterms:created>
  <dcterms:modified xsi:type="dcterms:W3CDTF">2026-05-11T08:37:16Z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B9788FDC051241A0AA19FE8E54E23491_11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